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3"/>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5" i="5"/>
  <c r="E44" i="5"/>
  <c r="E43" i="5"/>
  <c r="E41" i="5"/>
  <c r="E40" i="5"/>
  <c r="C4" i="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4" i="5" l="1"/>
  <c r="F40" i="5"/>
  <c r="F41" i="5"/>
  <c r="F43" i="5"/>
  <c r="F45" i="5"/>
  <c r="F42" i="5"/>
  <c r="I3" i="5"/>
  <c r="H106" i="2" s="1"/>
  <c r="C3" i="5"/>
  <c r="I2" i="5" s="1"/>
  <c r="H105" i="2" s="1"/>
  <c r="G114" i="2"/>
  <c r="G113" i="2"/>
  <c r="G40" i="2"/>
  <c r="H59" i="2"/>
  <c r="E46" i="5" l="1"/>
  <c r="C5" i="5" s="1"/>
  <c r="I4" i="5" s="1"/>
  <c r="F143" i="7"/>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s="1"/>
  <c r="G87" i="2"/>
  <c r="G75" i="2"/>
  <c r="G53" i="2"/>
  <c r="G53" i="7"/>
  <c r="G114" i="7"/>
  <c r="G41" i="7"/>
  <c r="H57" i="7"/>
  <c r="H61" i="7" s="1"/>
  <c r="H67" i="7" s="1"/>
  <c r="H34" i="7"/>
  <c r="H104" i="7"/>
  <c r="H108" i="7" s="1"/>
  <c r="H126" i="7" s="1"/>
  <c r="H109" i="2"/>
  <c r="H127" i="2" s="1"/>
  <c r="G61" i="3"/>
  <c r="G76" i="2"/>
  <c r="G47" i="3"/>
  <c r="G85" i="7"/>
  <c r="G24" i="3"/>
  <c r="F4" i="1"/>
  <c r="G73" i="2"/>
  <c r="G39" i="2"/>
  <c r="G41" i="2" s="1"/>
  <c r="G44" i="3"/>
  <c r="H85" i="2" l="1"/>
  <c r="H142" i="2"/>
  <c r="G90" i="2"/>
  <c r="G89" i="7"/>
  <c r="H57" i="2"/>
  <c r="H62" i="2" s="1"/>
  <c r="H68" i="2" s="1"/>
  <c r="H123" i="2"/>
  <c r="H84" i="2"/>
  <c r="H40" i="2"/>
  <c r="H76" i="2"/>
  <c r="H145" i="2"/>
  <c r="H78" i="2"/>
  <c r="H75" i="2"/>
  <c r="H143" i="2"/>
  <c r="H88" i="2"/>
  <c r="H86" i="2"/>
  <c r="H141" i="2"/>
  <c r="H87" i="2"/>
  <c r="H73" i="2"/>
  <c r="G26" i="3"/>
  <c r="G74" i="2"/>
  <c r="H74" i="2" s="1"/>
  <c r="G73" i="7"/>
  <c r="G49" i="3"/>
  <c r="G76" i="7"/>
  <c r="H76" i="7" s="1"/>
  <c r="G77" i="2"/>
  <c r="H77" i="2" s="1"/>
  <c r="H39" i="2"/>
  <c r="H39" i="7"/>
  <c r="H122" i="7"/>
  <c r="H87" i="7"/>
  <c r="H83" i="7"/>
  <c r="H75" i="7"/>
  <c r="H144" i="7"/>
  <c r="H86" i="7"/>
  <c r="H74" i="7"/>
  <c r="H140" i="7"/>
  <c r="H88" i="7"/>
  <c r="H84" i="7"/>
  <c r="H72" i="7"/>
  <c r="H141" i="7"/>
  <c r="H40" i="7"/>
  <c r="H142" i="7"/>
  <c r="H85" i="7"/>
  <c r="H77" i="7"/>
  <c r="H89" i="2"/>
  <c r="H41" i="2" l="1"/>
  <c r="G67" i="3"/>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H13" i="8" l="1"/>
  <c r="I4" i="1"/>
  <c r="J4" i="1" l="1"/>
  <c r="K4" i="1" s="1"/>
  <c r="I13" i="8"/>
  <c r="J13" i="8" s="1"/>
</calcChain>
</file>

<file path=xl/sharedStrings.xml><?xml version="1.0" encoding="utf-8"?>
<sst xmlns="http://schemas.openxmlformats.org/spreadsheetml/2006/main" count="735" uniqueCount="331">
  <si>
    <t>ANEXO xxxx- MODELO DE PROPOSTA GRUPO xxxx - ITEM xxxx - CAMPUS  SÃO CRISTOVÃO 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</si>
  <si>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</si>
  <si>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</si>
  <si>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</si>
  <si>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</si>
  <si>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</si>
  <si>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</si>
  <si>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</si>
  <si>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</si>
  <si>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</si>
  <si>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</si>
  <si>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</si>
  <si>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</si>
  <si>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</si>
  <si>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</si>
  <si>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SÃO CRISTOVÃO 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</si>
  <si>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</si>
  <si>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</si>
  <si>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</si>
  <si>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</si>
  <si>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</si>
  <si>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</si>
  <si>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</si>
  <si>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</si>
  <si>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</si>
  <si>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</si>
  <si>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</si>
  <si>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</si>
  <si>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</si>
  <si>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</si>
  <si>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</si>
  <si>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</si>
  <si>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</si>
  <si>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</si>
  <si>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</si>
  <si>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SÃO CRISTOVÃO I</t>
  </si>
  <si>
    <t>Item</t>
  </si>
  <si>
    <t>Cargo</t>
  </si>
  <si>
    <t>Postos de trab.</t>
  </si>
  <si>
    <t>Qtd. Empreg. Por Posto</t>
  </si>
  <si>
    <t>Salário Base</t>
  </si>
  <si>
    <t>Custo Unitário Posto Trabalho -  Mensal (R$)</t>
  </si>
  <si>
    <t xml:space="preserve"> Custo Total</t>
  </si>
  <si>
    <t>Mensal sem insumo(R$)</t>
  </si>
  <si>
    <t>Mensal com insumo(R$)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</si>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</sst>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20"/>
      <color theme="1"/>
      <name val="Calibri"/>
      <family val="2"/>
    </font>
    <font>
      <b/>
      <sz val="9"/>
      <color theme="1"/>
      <name val="Arial"/>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34998626667073579"/>
        <bgColor rgb="FFF2F2F2"/>
      </patternFill>
    </fill>
    <fill>
      <patternFill patternType="solid">
        <fgColor theme="0"/>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6">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29">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170" fontId="39" fillId="18" borderId="62" xfId="0" applyNumberFormat="1" applyFont="1" applyFill="1" applyBorder="1" applyAlignment="1">
      <alignment vertical="center" wrapText="1"/>
    </xf>
    <xf numFmtId="0" fontId="20" fillId="19" borderId="5" xfId="0" applyFont="1" applyFill="1" applyBorder="1" applyAlignment="1">
      <alignment horizontal="center" vertical="center" wrapText="1"/>
    </xf>
    <xf numFmtId="4" fontId="7" fillId="3" borderId="5" xfId="0" applyNumberFormat="1"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1" borderId="19" xfId="0" applyFont="1" applyFill="1" applyBorder="1" applyAlignment="1">
      <alignment horizontal="center" vertical="center" wrapText="1"/>
    </xf>
    <xf numFmtId="0" fontId="4" fillId="21" borderId="74" xfId="0"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44" fontId="20" fillId="10" borderId="62" xfId="1" applyFont="1" applyFill="1" applyBorder="1" applyAlignment="1">
      <alignment horizontal="center" vertical="center" wrapText="1"/>
    </xf>
    <xf numFmtId="0" fontId="7" fillId="13" borderId="85" xfId="0"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0" fontId="7" fillId="13" borderId="74" xfId="0" applyFont="1" applyFill="1" applyBorder="1" applyAlignment="1">
      <alignment horizontal="center" vertical="center" wrapText="1"/>
    </xf>
    <xf numFmtId="4" fontId="7" fillId="13" borderId="85" xfId="0" applyNumberFormat="1" applyFont="1" applyFill="1" applyBorder="1" applyAlignment="1">
      <alignment horizontal="center" vertical="center" wrapText="1"/>
    </xf>
    <xf numFmtId="4" fontId="7" fillId="13" borderId="55"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9" borderId="5" xfId="0" applyFont="1" applyFill="1" applyBorder="1" applyAlignment="1">
      <alignment horizontal="center" vertical="center" wrapText="1"/>
    </xf>
    <xf numFmtId="0" fontId="8" fillId="19"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78" xfId="0" applyFont="1" applyBorder="1" applyAlignment="1">
      <alignment horizontal="left" vertical="center" wrapText="1"/>
    </xf>
    <xf numFmtId="0" fontId="30" fillId="0" borderId="77" xfId="0" applyFont="1" applyBorder="1" applyAlignment="1"/>
    <xf numFmtId="0" fontId="30" fillId="0" borderId="79" xfId="0" applyFont="1" applyBorder="1" applyAlignment="1"/>
    <xf numFmtId="0" fontId="12" fillId="0" borderId="80" xfId="0" applyFont="1" applyBorder="1" applyAlignment="1">
      <alignment wrapText="1"/>
    </xf>
    <xf numFmtId="0" fontId="0" fillId="0" borderId="0" xfId="0" applyAlignment="1"/>
    <xf numFmtId="0" fontId="30" fillId="0" borderId="81" xfId="0" applyFont="1" applyBorder="1" applyAlignment="1"/>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30" fillId="0" borderId="83" xfId="0" applyFont="1" applyBorder="1" applyAlignment="1"/>
    <xf numFmtId="0" fontId="30" fillId="0" borderId="84" xfId="0" applyFont="1" applyBorder="1" applyAlignment="1"/>
    <xf numFmtId="0" fontId="33" fillId="0" borderId="80" xfId="0" applyFont="1" applyBorder="1" applyAlignment="1">
      <alignment horizontal="left" vertical="center" wrapText="1"/>
    </xf>
    <xf numFmtId="0" fontId="33" fillId="0" borderId="82"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18" fillId="20" borderId="28" xfId="0" applyFont="1" applyFill="1" applyBorder="1" applyAlignment="1">
      <alignment horizontal="center"/>
    </xf>
    <xf numFmtId="0" fontId="18" fillId="20" borderId="36" xfId="0" applyFont="1" applyFill="1" applyBorder="1" applyAlignment="1">
      <alignment horizontal="center"/>
    </xf>
    <xf numFmtId="0" fontId="18" fillId="20" borderId="29" xfId="0" applyFont="1" applyFill="1" applyBorder="1" applyAlignment="1">
      <alignment horizontal="center"/>
    </xf>
    <xf numFmtId="0" fontId="4" fillId="21" borderId="28" xfId="0" applyFont="1" applyFill="1" applyBorder="1" applyAlignment="1">
      <alignment horizontal="center" vertical="center" wrapText="1"/>
    </xf>
    <xf numFmtId="0" fontId="4" fillId="21" borderId="36" xfId="0" applyFont="1" applyFill="1" applyBorder="1" applyAlignment="1">
      <alignment horizontal="center" vertical="center" wrapText="1"/>
    </xf>
    <xf numFmtId="0" fontId="4" fillId="21" borderId="29" xfId="0" applyFont="1" applyFill="1" applyBorder="1" applyAlignment="1">
      <alignment horizontal="center" vertical="center" wrapText="1"/>
    </xf>
    <xf numFmtId="0" fontId="7" fillId="13" borderId="85" xfId="0" applyFont="1" applyFill="1" applyBorder="1" applyAlignment="1">
      <alignment horizontal="center" vertical="center" wrapText="1"/>
    </xf>
    <xf numFmtId="0" fontId="35" fillId="13" borderId="85" xfId="0" applyFont="1" applyFill="1" applyBorder="1" applyAlignment="1"/>
    <xf numFmtId="0" fontId="4" fillId="21" borderId="19" xfId="0" applyFont="1" applyFill="1" applyBorder="1" applyAlignment="1">
      <alignment horizontal="center" vertical="center" wrapText="1"/>
    </xf>
    <xf numFmtId="0" fontId="3" fillId="22" borderId="19" xfId="0" applyFont="1" applyFill="1" applyBorder="1" applyAlignment="1"/>
    <xf numFmtId="0" fontId="3" fillId="22" borderId="29" xfId="0" applyFont="1" applyFill="1" applyBorder="1" applyAlignment="1"/>
    <xf numFmtId="0" fontId="3" fillId="22" borderId="28" xfId="0" applyFont="1" applyFill="1" applyBorder="1" applyAlignment="1"/>
    <xf numFmtId="0" fontId="9" fillId="8"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10" fontId="37" fillId="8" borderId="21" xfId="0" applyNumberFormat="1" applyFont="1" applyFill="1" applyBorder="1" applyAlignment="1">
      <alignment horizontal="center" vertical="center" wrapText="1"/>
    </xf>
    <xf numFmtId="0" fontId="8" fillId="0" borderId="0" xfId="0" applyFont="1" applyAlignment="1">
      <alignment horizontal="center" wrapText="1"/>
    </xf>
    <xf numFmtId="0" fontId="8" fillId="7" borderId="23" xfId="0" applyFont="1" applyFill="1" applyBorder="1" applyAlignment="1">
      <alignment horizontal="left" vertical="center" wrapText="1"/>
    </xf>
    <xf numFmtId="0" fontId="3" fillId="0" borderId="16" xfId="0" applyFont="1" applyBorder="1" applyAlignment="1"/>
    <xf numFmtId="0" fontId="3" fillId="0" borderId="20" xfId="0" applyFont="1" applyBorder="1" applyAlignment="1"/>
    <xf numFmtId="0" fontId="9" fillId="7" borderId="23" xfId="0" applyFont="1" applyFill="1" applyBorder="1" applyAlignment="1">
      <alignment horizontal="center" vertical="center" wrapText="1"/>
    </xf>
    <xf numFmtId="0" fontId="8" fillId="7" borderId="25" xfId="0" applyFont="1" applyFill="1" applyBorder="1" applyAlignment="1">
      <alignment horizontal="left" vertical="center" wrapText="1"/>
    </xf>
    <xf numFmtId="0" fontId="3" fillId="0" borderId="26" xfId="0" applyFont="1" applyBorder="1" applyAlignment="1"/>
    <xf numFmtId="0" fontId="3" fillId="0" borderId="27" xfId="0" applyFont="1" applyBorder="1" applyAlignment="1"/>
    <xf numFmtId="0" fontId="9" fillId="5" borderId="21"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36" fillId="0" borderId="23" xfId="0" applyFont="1" applyBorder="1" applyAlignment="1">
      <alignment horizontal="left" vertical="center" wrapText="1"/>
    </xf>
    <xf numFmtId="0" fontId="8" fillId="0" borderId="23" xfId="0" applyFont="1" applyBorder="1" applyAlignment="1">
      <alignment horizontal="left" vertical="center" wrapText="1"/>
    </xf>
    <xf numFmtId="0" fontId="36"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0" fontId="8" fillId="0" borderId="25" xfId="0" applyFont="1" applyBorder="1" applyAlignment="1">
      <alignment horizontal="left" vertical="center" wrapText="1"/>
    </xf>
    <xf numFmtId="165" fontId="9" fillId="5" borderId="21" xfId="0" applyNumberFormat="1" applyFont="1" applyFill="1" applyBorder="1" applyAlignment="1">
      <alignment horizontal="left" vertical="center" wrapText="1"/>
    </xf>
    <xf numFmtId="0" fontId="8" fillId="0" borderId="22" xfId="0" applyFont="1" applyBorder="1" applyAlignment="1">
      <alignment horizontal="left" vertical="center" wrapText="1"/>
    </xf>
    <xf numFmtId="0" fontId="3" fillId="0" borderId="48" xfId="0" applyFont="1" applyBorder="1" applyAlignment="1"/>
    <xf numFmtId="0" fontId="3" fillId="0" borderId="14" xfId="0" applyFont="1" applyBorder="1" applyAlignment="1"/>
    <xf numFmtId="0" fontId="9" fillId="5" borderId="21" xfId="0" applyFont="1" applyFill="1" applyBorder="1" applyAlignment="1">
      <alignment horizontal="left" vertical="center" wrapText="1"/>
    </xf>
    <xf numFmtId="0" fontId="9" fillId="0" borderId="0" xfId="0" applyFont="1" applyAlignment="1">
      <alignment horizontal="left" wrapText="1"/>
    </xf>
    <xf numFmtId="0" fontId="36" fillId="0" borderId="22" xfId="0" applyFont="1" applyBorder="1" applyAlignment="1">
      <alignment horizontal="left" vertical="center" wrapText="1"/>
    </xf>
    <xf numFmtId="0" fontId="12" fillId="0" borderId="28" xfId="0" applyFont="1" applyBorder="1" applyAlignment="1">
      <alignment horizontal="center" wrapText="1"/>
    </xf>
    <xf numFmtId="0" fontId="3" fillId="0" borderId="29" xfId="0" applyFont="1" applyBorder="1" applyAlignment="1"/>
    <xf numFmtId="165" fontId="9" fillId="5" borderId="21" xfId="0" applyNumberFormat="1" applyFont="1" applyFill="1" applyBorder="1" applyAlignment="1">
      <alignment horizontal="center" vertical="center" wrapText="1"/>
    </xf>
    <xf numFmtId="0" fontId="36" fillId="7" borderId="23" xfId="0" applyFont="1" applyFill="1" applyBorder="1" applyAlignment="1">
      <alignment horizontal="left" vertical="center" wrapText="1"/>
    </xf>
    <xf numFmtId="165" fontId="9" fillId="8" borderId="21" xfId="0" applyNumberFormat="1"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0" fontId="8" fillId="0" borderId="28" xfId="0" applyFont="1" applyBorder="1" applyAlignment="1">
      <alignment horizontal="center" wrapText="1"/>
    </xf>
    <xf numFmtId="0" fontId="36" fillId="3" borderId="23" xfId="0" applyFont="1" applyFill="1" applyBorder="1" applyAlignment="1">
      <alignment horizontal="left" vertical="center" wrapText="1"/>
    </xf>
    <xf numFmtId="0" fontId="36" fillId="0" borderId="25" xfId="0" applyFont="1" applyBorder="1" applyAlignment="1">
      <alignment horizontal="left" vertical="center" wrapText="1"/>
    </xf>
    <xf numFmtId="0" fontId="37" fillId="5" borderId="21" xfId="0" applyFont="1" applyFill="1" applyBorder="1" applyAlignment="1">
      <alignment horizontal="center" vertical="center" wrapText="1"/>
    </xf>
    <xf numFmtId="0" fontId="8" fillId="17" borderId="23" xfId="0" applyFont="1" applyFill="1" applyBorder="1" applyAlignment="1">
      <alignment horizontal="left" vertical="center" wrapText="1"/>
    </xf>
    <xf numFmtId="166" fontId="8" fillId="6" borderId="23" xfId="0" applyNumberFormat="1" applyFont="1" applyFill="1" applyBorder="1" applyAlignment="1">
      <alignment horizontal="center" vertical="center" wrapText="1"/>
    </xf>
    <xf numFmtId="0" fontId="9" fillId="0" borderId="22" xfId="0" applyFont="1" applyBorder="1" applyAlignment="1">
      <alignment horizontal="left" vertical="center" wrapText="1"/>
    </xf>
    <xf numFmtId="0" fontId="8" fillId="0" borderId="23" xfId="0" applyFont="1" applyBorder="1" applyAlignment="1">
      <alignment horizontal="center"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3" fillId="0" borderId="36" xfId="0" applyFont="1" applyBorder="1" applyAlignment="1"/>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center" vertical="center" wrapText="1"/>
    </xf>
    <xf numFmtId="0" fontId="3" fillId="0" borderId="43" xfId="0" applyFont="1" applyBorder="1" applyAlignment="1"/>
    <xf numFmtId="0" fontId="3" fillId="0" borderId="44"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center" vertical="center" wrapText="1"/>
    </xf>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165" fontId="9" fillId="5" borderId="42" xfId="0" applyNumberFormat="1" applyFont="1" applyFill="1" applyBorder="1" applyAlignment="1">
      <alignment horizontal="left" vertical="center"/>
    </xf>
    <xf numFmtId="0" fontId="9" fillId="0" borderId="23" xfId="0" applyFont="1" applyBorder="1" applyAlignment="1">
      <alignment horizontal="center" vertical="center"/>
    </xf>
    <xf numFmtId="0" fontId="8" fillId="0" borderId="28" xfId="0" applyFont="1" applyBorder="1" applyAlignment="1">
      <alignment horizontal="left" vertical="top"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170" fontId="39" fillId="23" borderId="63" xfId="0" applyNumberFormat="1" applyFont="1" applyFill="1" applyBorder="1" applyAlignment="1">
      <alignment horizontal="center" vertical="center" wrapText="1"/>
    </xf>
    <xf numFmtId="170" fontId="39" fillId="23" borderId="65" xfId="0" applyNumberFormat="1" applyFont="1" applyFill="1" applyBorder="1" applyAlignment="1">
      <alignment horizontal="center" vertical="center" wrapText="1"/>
    </xf>
    <xf numFmtId="0" fontId="41" fillId="19" borderId="62" xfId="0" applyFont="1" applyFill="1" applyBorder="1" applyAlignment="1">
      <alignment horizontal="center" vertical="center" wrapText="1"/>
    </xf>
    <xf numFmtId="0" fontId="8" fillId="19" borderId="62" xfId="0" applyFont="1" applyFill="1" applyBorder="1" applyAlignment="1">
      <alignment horizontal="center" wrapText="1"/>
    </xf>
    <xf numFmtId="0" fontId="8" fillId="19" borderId="63" xfId="0" applyFont="1" applyFill="1" applyBorder="1" applyAlignment="1">
      <alignment horizontal="center" wrapText="1"/>
    </xf>
    <xf numFmtId="0" fontId="8" fillId="19" borderId="65" xfId="0" applyFont="1" applyFill="1" applyBorder="1" applyAlignment="1">
      <alignment horizontal="center" wrapText="1"/>
    </xf>
    <xf numFmtId="0" fontId="42" fillId="10" borderId="63" xfId="0" applyFont="1" applyFill="1" applyBorder="1" applyAlignment="1">
      <alignment horizontal="center" vertical="center" wrapText="1"/>
    </xf>
    <xf numFmtId="0" fontId="42" fillId="10" borderId="65" xfId="0" applyFont="1" applyFill="1" applyBorder="1" applyAlignment="1">
      <alignment horizontal="center" vertic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10" fontId="14" fillId="8" borderId="21"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p2gov-my.sharepoint.com/personal/secoen1_cp2_g12_br/Documents/Servi&#231;o%20de%20cuidadores%202026/planilhas/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sheetData sheetId="1"/>
      <sheetData sheetId="2"/>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sheetData sheetId="6"/>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B13" workbookViewId="0">
      <selection activeCell="G13" sqref="G13"/>
    </sheetView>
  </sheetViews>
  <sheetFormatPr defaultRowHeight="15" x14ac:dyDescent="0.25"/>
  <cols>
    <col min="4" max="4" width="35" customWidth="1"/>
    <col min="5" max="5" width="13.42578125" customWidth="1"/>
    <col min="8" max="8" width="13.7109375" customWidth="1"/>
    <col min="9" max="9" width="13.140625" customWidth="1"/>
    <col min="10" max="10" width="101.7109375" customWidth="1"/>
  </cols>
  <sheetData>
    <row r="3" spans="2:10" x14ac:dyDescent="0.25">
      <c r="B3" s="200"/>
      <c r="C3" s="200"/>
      <c r="D3" s="200"/>
      <c r="E3" s="200"/>
      <c r="F3" s="200"/>
      <c r="G3" s="200"/>
      <c r="H3" s="200"/>
      <c r="I3" s="200"/>
      <c r="J3" s="200"/>
    </row>
    <row r="4" spans="2:10" x14ac:dyDescent="0.25">
      <c r="B4" s="256" t="s">
        <v>0</v>
      </c>
      <c r="C4" s="257"/>
      <c r="D4" s="257"/>
      <c r="E4" s="257"/>
      <c r="F4" s="257"/>
      <c r="G4" s="257"/>
      <c r="H4" s="257"/>
      <c r="I4" s="257"/>
      <c r="J4" s="258"/>
    </row>
    <row r="5" spans="2:10" x14ac:dyDescent="0.25">
      <c r="B5" s="201"/>
      <c r="C5" s="201"/>
      <c r="D5" s="201"/>
      <c r="E5" s="201"/>
      <c r="F5" s="201"/>
      <c r="G5" s="201"/>
      <c r="H5" s="201"/>
      <c r="I5" s="201"/>
      <c r="J5" s="201"/>
    </row>
    <row r="6" spans="2:10" x14ac:dyDescent="0.25">
      <c r="B6" s="259" t="s">
        <v>1</v>
      </c>
      <c r="C6" s="257"/>
      <c r="D6" s="257"/>
      <c r="E6" s="257"/>
      <c r="F6" s="257"/>
      <c r="G6" s="257"/>
      <c r="H6" s="257"/>
      <c r="I6" s="257"/>
      <c r="J6" s="258"/>
    </row>
    <row r="7" spans="2:10" x14ac:dyDescent="0.25">
      <c r="B7" s="202"/>
      <c r="C7" s="202"/>
      <c r="D7" s="202"/>
      <c r="E7" s="202"/>
      <c r="F7" s="202"/>
      <c r="G7" s="202"/>
      <c r="H7" s="202"/>
      <c r="I7" s="202"/>
      <c r="J7" s="202"/>
    </row>
    <row r="8" spans="2:10" x14ac:dyDescent="0.25">
      <c r="B8" s="250" t="s">
        <v>2</v>
      </c>
      <c r="C8" s="251"/>
      <c r="D8" s="251"/>
      <c r="E8" s="251"/>
      <c r="F8" s="251"/>
      <c r="G8" s="251"/>
      <c r="H8" s="251"/>
      <c r="I8" s="251"/>
      <c r="J8" s="252"/>
    </row>
    <row r="9" spans="2:10" ht="23.25" customHeight="1" x14ac:dyDescent="0.25">
      <c r="B9" s="253" t="s">
        <v>3</v>
      </c>
      <c r="C9" s="254"/>
      <c r="D9" s="254"/>
      <c r="E9" s="254"/>
      <c r="F9" s="254"/>
      <c r="G9" s="254"/>
      <c r="H9" s="254"/>
      <c r="I9" s="254"/>
      <c r="J9" s="255"/>
    </row>
    <row r="10" spans="2:10" ht="35.25" customHeight="1" x14ac:dyDescent="0.25">
      <c r="B10" s="260" t="s">
        <v>4</v>
      </c>
      <c r="C10" s="261"/>
      <c r="D10" s="261"/>
      <c r="E10" s="261"/>
      <c r="F10" s="261"/>
      <c r="G10" s="261"/>
      <c r="H10" s="261"/>
      <c r="I10" s="261"/>
      <c r="J10" s="262"/>
    </row>
    <row r="11" spans="2:10" x14ac:dyDescent="0.25">
      <c r="B11" s="201"/>
      <c r="C11" s="201"/>
      <c r="D11" s="201"/>
      <c r="E11" s="201"/>
      <c r="F11" s="201"/>
      <c r="G11" s="201"/>
      <c r="H11" s="201"/>
      <c r="I11" s="201"/>
      <c r="J11" s="201"/>
    </row>
    <row r="12" spans="2:10" ht="4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18</v>
      </c>
      <c r="F13" s="168">
        <v>60</v>
      </c>
      <c r="G13" s="169" t="s">
        <v>16</v>
      </c>
      <c r="H13" s="169">
        <f>'CUSTOS DOS POSTOS'!H4</f>
        <v>114575.58</v>
      </c>
      <c r="I13" s="169">
        <f>'CUSTOS DOS POSTOS'!I4</f>
        <v>114733.36</v>
      </c>
      <c r="J13" s="203">
        <f>I13*F13</f>
        <v>6884001.5999999996</v>
      </c>
    </row>
    <row r="14" spans="2:10" x14ac:dyDescent="0.25">
      <c r="B14" s="201"/>
      <c r="C14" s="201"/>
      <c r="D14" s="201"/>
      <c r="E14" s="201"/>
      <c r="F14" s="201"/>
      <c r="G14" s="201"/>
      <c r="H14" s="201"/>
      <c r="I14" s="201"/>
      <c r="J14" s="201"/>
    </row>
    <row r="15" spans="2:10" x14ac:dyDescent="0.25">
      <c r="B15" s="250" t="s">
        <v>17</v>
      </c>
      <c r="C15" s="251"/>
      <c r="D15" s="251"/>
      <c r="E15" s="251"/>
      <c r="F15" s="251"/>
      <c r="G15" s="251"/>
      <c r="H15" s="251"/>
      <c r="I15" s="251"/>
      <c r="J15" s="252"/>
    </row>
    <row r="16" spans="2:10" x14ac:dyDescent="0.25">
      <c r="B16" s="263" t="s">
        <v>18</v>
      </c>
      <c r="C16" s="254"/>
      <c r="D16" s="254"/>
      <c r="E16" s="254"/>
      <c r="F16" s="254"/>
      <c r="G16" s="254"/>
      <c r="H16" s="254"/>
      <c r="I16" s="254"/>
      <c r="J16" s="255"/>
    </row>
    <row r="17" spans="2:10" x14ac:dyDescent="0.25">
      <c r="B17" s="263" t="s">
        <v>19</v>
      </c>
      <c r="C17" s="254"/>
      <c r="D17" s="254"/>
      <c r="E17" s="254"/>
      <c r="F17" s="254"/>
      <c r="G17" s="254"/>
      <c r="H17" s="254"/>
      <c r="I17" s="254"/>
      <c r="J17" s="255"/>
    </row>
    <row r="18" spans="2:10" x14ac:dyDescent="0.25">
      <c r="B18" s="263" t="s">
        <v>20</v>
      </c>
      <c r="C18" s="254"/>
      <c r="D18" s="254"/>
      <c r="E18" s="254"/>
      <c r="F18" s="254"/>
      <c r="G18" s="254"/>
      <c r="H18" s="254"/>
      <c r="I18" s="254"/>
      <c r="J18" s="255"/>
    </row>
    <row r="19" spans="2:10" ht="30.75" customHeight="1" x14ac:dyDescent="0.25">
      <c r="B19" s="263" t="s">
        <v>21</v>
      </c>
      <c r="C19" s="254"/>
      <c r="D19" s="254"/>
      <c r="E19" s="254"/>
      <c r="F19" s="254"/>
      <c r="G19" s="254"/>
      <c r="H19" s="254"/>
      <c r="I19" s="254"/>
      <c r="J19" s="255"/>
    </row>
    <row r="20" spans="2:10" ht="43.5" customHeight="1" x14ac:dyDescent="0.25">
      <c r="B20" s="263" t="s">
        <v>22</v>
      </c>
      <c r="C20" s="254"/>
      <c r="D20" s="254"/>
      <c r="E20" s="254"/>
      <c r="F20" s="254"/>
      <c r="G20" s="254"/>
      <c r="H20" s="254"/>
      <c r="I20" s="254"/>
      <c r="J20" s="255"/>
    </row>
    <row r="21" spans="2:10" ht="30" customHeight="1" x14ac:dyDescent="0.25">
      <c r="B21" s="263" t="s">
        <v>23</v>
      </c>
      <c r="C21" s="254"/>
      <c r="D21" s="254"/>
      <c r="E21" s="254"/>
      <c r="F21" s="254"/>
      <c r="G21" s="254"/>
      <c r="H21" s="254"/>
      <c r="I21" s="254"/>
      <c r="J21" s="255"/>
    </row>
    <row r="22" spans="2:10" ht="29.25" customHeight="1" x14ac:dyDescent="0.25">
      <c r="B22" s="263" t="s">
        <v>24</v>
      </c>
      <c r="C22" s="254"/>
      <c r="D22" s="254"/>
      <c r="E22" s="254"/>
      <c r="F22" s="254"/>
      <c r="G22" s="254"/>
      <c r="H22" s="254"/>
      <c r="I22" s="254"/>
      <c r="J22" s="255"/>
    </row>
    <row r="23" spans="2:10" ht="29.25" customHeight="1" x14ac:dyDescent="0.25">
      <c r="B23" s="263" t="s">
        <v>25</v>
      </c>
      <c r="C23" s="254"/>
      <c r="D23" s="254"/>
      <c r="E23" s="254"/>
      <c r="F23" s="254"/>
      <c r="G23" s="254"/>
      <c r="H23" s="254"/>
      <c r="I23" s="254"/>
      <c r="J23" s="255"/>
    </row>
    <row r="24" spans="2:10" ht="31.5" customHeight="1" x14ac:dyDescent="0.25">
      <c r="B24" s="263" t="s">
        <v>26</v>
      </c>
      <c r="C24" s="254"/>
      <c r="D24" s="254"/>
      <c r="E24" s="254"/>
      <c r="F24" s="254"/>
      <c r="G24" s="254"/>
      <c r="H24" s="254"/>
      <c r="I24" s="254"/>
      <c r="J24" s="255"/>
    </row>
    <row r="25" spans="2:10" x14ac:dyDescent="0.25">
      <c r="B25" s="263" t="s">
        <v>27</v>
      </c>
      <c r="C25" s="254"/>
      <c r="D25" s="254"/>
      <c r="E25" s="254"/>
      <c r="F25" s="254"/>
      <c r="G25" s="254"/>
      <c r="H25" s="254"/>
      <c r="I25" s="254"/>
      <c r="J25" s="255"/>
    </row>
    <row r="26" spans="2:10" x14ac:dyDescent="0.25">
      <c r="B26" s="263" t="s">
        <v>28</v>
      </c>
      <c r="C26" s="254"/>
      <c r="D26" s="254"/>
      <c r="E26" s="254"/>
      <c r="F26" s="254"/>
      <c r="G26" s="254"/>
      <c r="H26" s="254"/>
      <c r="I26" s="254"/>
      <c r="J26" s="255"/>
    </row>
    <row r="27" spans="2:10" x14ac:dyDescent="0.25">
      <c r="B27" s="263" t="s">
        <v>29</v>
      </c>
      <c r="C27" s="254"/>
      <c r="D27" s="254"/>
      <c r="E27" s="254"/>
      <c r="F27" s="254"/>
      <c r="G27" s="254"/>
      <c r="H27" s="254"/>
      <c r="I27" s="254"/>
      <c r="J27" s="255"/>
    </row>
    <row r="28" spans="2:10" x14ac:dyDescent="0.25">
      <c r="B28" s="263" t="s">
        <v>30</v>
      </c>
      <c r="C28" s="254"/>
      <c r="D28" s="254"/>
      <c r="E28" s="254"/>
      <c r="F28" s="254"/>
      <c r="G28" s="254"/>
      <c r="H28" s="254"/>
      <c r="I28" s="254"/>
      <c r="J28" s="255"/>
    </row>
    <row r="29" spans="2:10" x14ac:dyDescent="0.25">
      <c r="B29" s="267" t="s">
        <v>31</v>
      </c>
      <c r="C29" s="261"/>
      <c r="D29" s="261"/>
      <c r="E29" s="261"/>
      <c r="F29" s="261"/>
      <c r="G29" s="261"/>
      <c r="H29" s="261"/>
      <c r="I29" s="261"/>
      <c r="J29" s="262"/>
    </row>
    <row r="30" spans="2:10" x14ac:dyDescent="0.25">
      <c r="B30" s="201"/>
      <c r="C30" s="201"/>
      <c r="D30" s="201"/>
      <c r="E30" s="201"/>
      <c r="F30" s="201"/>
      <c r="G30" s="201"/>
      <c r="H30" s="201"/>
      <c r="I30" s="201"/>
      <c r="J30" s="201"/>
    </row>
    <row r="31" spans="2:10" x14ac:dyDescent="0.25">
      <c r="B31" s="265" t="s">
        <v>32</v>
      </c>
      <c r="C31" s="251"/>
      <c r="D31" s="251"/>
      <c r="E31" s="251"/>
      <c r="F31" s="251"/>
      <c r="G31" s="251"/>
      <c r="H31" s="251"/>
      <c r="I31" s="251"/>
      <c r="J31" s="252"/>
    </row>
    <row r="32" spans="2:10" x14ac:dyDescent="0.25">
      <c r="B32" s="266" t="s">
        <v>33</v>
      </c>
      <c r="C32" s="254"/>
      <c r="D32" s="254"/>
      <c r="E32" s="254"/>
      <c r="F32" s="254"/>
      <c r="G32" s="254"/>
      <c r="H32" s="254"/>
      <c r="I32" s="254"/>
      <c r="J32" s="255"/>
    </row>
    <row r="33" spans="2:10" x14ac:dyDescent="0.25">
      <c r="B33" s="264" t="s">
        <v>34</v>
      </c>
      <c r="C33" s="261"/>
      <c r="D33" s="261"/>
      <c r="E33" s="261"/>
      <c r="F33" s="261"/>
      <c r="G33" s="261"/>
      <c r="H33" s="261"/>
      <c r="I33" s="261"/>
      <c r="J33" s="262"/>
    </row>
  </sheetData>
  <mergeCells count="23">
    <mergeCell ref="B20:J20"/>
    <mergeCell ref="B33:J33"/>
    <mergeCell ref="B27:J27"/>
    <mergeCell ref="B28:J28"/>
    <mergeCell ref="B31:J31"/>
    <mergeCell ref="B32:J32"/>
    <mergeCell ref="B29:J29"/>
    <mergeCell ref="B21:J21"/>
    <mergeCell ref="B22:J22"/>
    <mergeCell ref="B23:J23"/>
    <mergeCell ref="B24:J24"/>
    <mergeCell ref="B25:J25"/>
    <mergeCell ref="B26:J26"/>
    <mergeCell ref="B15:J15"/>
    <mergeCell ref="B16:J16"/>
    <mergeCell ref="B17:J17"/>
    <mergeCell ref="B18:J18"/>
    <mergeCell ref="B19:J19"/>
    <mergeCell ref="B8:J8"/>
    <mergeCell ref="B9:J9"/>
    <mergeCell ref="B4:J4"/>
    <mergeCell ref="B6:J6"/>
    <mergeCell ref="B10:J10"/>
  </mergeCells>
  <pageMargins left="0.511811024" right="0.511811024" top="0.78740157499999996" bottom="0.78740157499999996" header="0.31496062000000002" footer="0.31496062000000002"/>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B4" sqref="B4"/>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8" t="s">
        <v>35</v>
      </c>
      <c r="B1" s="269"/>
      <c r="C1" s="269"/>
      <c r="D1" s="269"/>
      <c r="E1" s="269"/>
      <c r="F1" s="269"/>
      <c r="G1" s="269"/>
      <c r="H1" s="269"/>
      <c r="I1" s="269"/>
      <c r="J1" s="269"/>
      <c r="K1" s="270"/>
      <c r="L1" s="1"/>
      <c r="M1" s="1"/>
      <c r="N1" s="1"/>
      <c r="O1" s="1"/>
      <c r="P1" s="1"/>
      <c r="Q1" s="1"/>
      <c r="R1" s="1"/>
      <c r="S1" s="1"/>
      <c r="T1" s="1"/>
      <c r="U1" s="1"/>
      <c r="V1" s="1"/>
      <c r="W1" s="1"/>
      <c r="X1" s="1"/>
      <c r="Y1" s="1"/>
      <c r="Z1" s="1"/>
      <c r="AA1" s="1"/>
    </row>
    <row r="2" spans="1:27" ht="18" customHeight="1" x14ac:dyDescent="0.25">
      <c r="A2" s="276" t="s">
        <v>36</v>
      </c>
      <c r="B2" s="276" t="s">
        <v>37</v>
      </c>
      <c r="C2" s="271" t="s">
        <v>38</v>
      </c>
      <c r="D2" s="278"/>
      <c r="E2" s="276" t="s">
        <v>39</v>
      </c>
      <c r="F2" s="276" t="s">
        <v>40</v>
      </c>
      <c r="G2" s="276" t="s">
        <v>41</v>
      </c>
      <c r="H2" s="271" t="s">
        <v>42</v>
      </c>
      <c r="I2" s="272"/>
      <c r="J2" s="272"/>
      <c r="K2" s="273"/>
      <c r="L2" s="2"/>
      <c r="M2" s="2"/>
      <c r="N2" s="2"/>
      <c r="O2" s="2"/>
      <c r="P2" s="2"/>
      <c r="Q2" s="2"/>
      <c r="R2" s="2"/>
      <c r="S2" s="2"/>
      <c r="T2" s="2"/>
      <c r="U2" s="2"/>
      <c r="V2" s="2"/>
      <c r="W2" s="2"/>
      <c r="X2" s="2"/>
      <c r="Y2" s="2"/>
      <c r="Z2" s="2"/>
      <c r="AA2" s="2"/>
    </row>
    <row r="3" spans="1:27" ht="34.5" customHeight="1" x14ac:dyDescent="0.25">
      <c r="A3" s="277"/>
      <c r="B3" s="277"/>
      <c r="C3" s="279"/>
      <c r="D3" s="278"/>
      <c r="E3" s="277"/>
      <c r="F3" s="277"/>
      <c r="G3" s="277"/>
      <c r="H3" s="195" t="s">
        <v>43</v>
      </c>
      <c r="I3" s="195" t="s">
        <v>44</v>
      </c>
      <c r="J3" s="196" t="s">
        <v>45</v>
      </c>
      <c r="K3" s="195" t="s">
        <v>46</v>
      </c>
      <c r="L3" s="2"/>
      <c r="M3" s="2"/>
      <c r="N3" s="2"/>
      <c r="O3" s="2"/>
      <c r="P3" s="2"/>
      <c r="Q3" s="2"/>
      <c r="R3" s="2"/>
      <c r="S3" s="2"/>
      <c r="T3" s="2"/>
      <c r="U3" s="2"/>
      <c r="V3" s="2"/>
      <c r="W3" s="2"/>
      <c r="X3" s="2"/>
      <c r="Y3" s="2"/>
      <c r="Z3" s="2"/>
      <c r="AA3" s="2"/>
    </row>
    <row r="4" spans="1:27" ht="22.5" x14ac:dyDescent="0.25">
      <c r="A4" s="204"/>
      <c r="B4" s="199" t="s">
        <v>47</v>
      </c>
      <c r="C4" s="274">
        <f>'Dados Gerais'!E13</f>
        <v>18</v>
      </c>
      <c r="D4" s="275"/>
      <c r="E4" s="199">
        <v>1</v>
      </c>
      <c r="F4" s="205">
        <f>'Cuidadores 44 horas'!$G$21</f>
        <v>1977.68</v>
      </c>
      <c r="G4" s="205">
        <f>'Cuidadores 44 horas'!$H$136</f>
        <v>6365.31</v>
      </c>
      <c r="H4" s="205">
        <f>G4*C4</f>
        <v>114575.58</v>
      </c>
      <c r="I4" s="205">
        <f>H4+' Insumos, Uniforme e Materiais'!I4:J4</f>
        <v>114733.36</v>
      </c>
      <c r="J4" s="205">
        <f>I4*12</f>
        <v>1376800.32</v>
      </c>
      <c r="K4" s="206">
        <f>J4*5</f>
        <v>6884001.6000000006</v>
      </c>
      <c r="L4" s="1"/>
      <c r="M4" s="1"/>
      <c r="N4" s="1"/>
      <c r="O4" s="1"/>
      <c r="P4" s="1"/>
      <c r="Q4" s="1"/>
      <c r="R4" s="1"/>
      <c r="S4" s="1"/>
      <c r="T4" s="1"/>
      <c r="U4" s="1"/>
      <c r="V4" s="1"/>
      <c r="W4" s="1"/>
      <c r="X4" s="1"/>
      <c r="Y4" s="1"/>
      <c r="Z4" s="1"/>
      <c r="AA4" s="1"/>
    </row>
    <row r="5" spans="1:27" ht="18" customHeight="1" x14ac:dyDescent="0.25">
      <c r="A5" s="207"/>
      <c r="B5" s="207"/>
      <c r="C5" s="208"/>
      <c r="D5" s="208"/>
      <c r="E5" s="208"/>
      <c r="F5" s="209"/>
      <c r="G5" s="209"/>
      <c r="H5" s="193"/>
      <c r="I5" s="193"/>
      <c r="J5" s="210"/>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opLeftCell="A55" workbookViewId="0">
      <selection activeCell="H59" sqref="H59"/>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333"/>
      <c r="C1" s="254"/>
      <c r="D1" s="254"/>
      <c r="E1" s="254"/>
      <c r="F1" s="254"/>
      <c r="G1" s="254"/>
      <c r="H1" s="254"/>
      <c r="I1" s="3"/>
      <c r="J1" s="3"/>
      <c r="K1" s="3"/>
      <c r="L1" s="3"/>
      <c r="M1" s="3"/>
      <c r="N1" s="3"/>
      <c r="O1" s="3"/>
      <c r="P1" s="3"/>
      <c r="Q1" s="3"/>
      <c r="R1" s="3"/>
      <c r="S1" s="3"/>
      <c r="T1" s="3"/>
      <c r="U1" s="3"/>
      <c r="V1" s="3"/>
      <c r="W1" s="3"/>
      <c r="X1" s="3"/>
      <c r="Y1" s="3"/>
      <c r="Z1" s="3"/>
    </row>
    <row r="2" spans="1:26" ht="12" customHeight="1" x14ac:dyDescent="0.25">
      <c r="A2" s="3"/>
      <c r="B2" s="335" t="s">
        <v>48</v>
      </c>
      <c r="C2" s="254"/>
      <c r="D2" s="254"/>
      <c r="E2" s="254"/>
      <c r="F2" s="254"/>
      <c r="G2" s="254"/>
      <c r="H2" s="254"/>
      <c r="I2" s="3"/>
      <c r="J2" s="3"/>
      <c r="K2" s="3"/>
      <c r="L2" s="3"/>
      <c r="M2" s="3"/>
      <c r="N2" s="3"/>
      <c r="O2" s="3"/>
      <c r="P2" s="3"/>
      <c r="Q2" s="3"/>
      <c r="R2" s="3"/>
      <c r="S2" s="3"/>
      <c r="T2" s="3"/>
      <c r="U2" s="3"/>
      <c r="V2" s="3"/>
      <c r="W2" s="3"/>
      <c r="X2" s="3"/>
      <c r="Y2" s="3"/>
      <c r="Z2" s="3"/>
    </row>
    <row r="3" spans="1:26" ht="12" customHeight="1" x14ac:dyDescent="0.25">
      <c r="A3" s="3"/>
      <c r="B3" s="336" t="s">
        <v>49</v>
      </c>
      <c r="C3" s="254"/>
      <c r="D3" s="254"/>
      <c r="E3" s="254"/>
      <c r="F3" s="254"/>
      <c r="G3" s="254"/>
      <c r="H3" s="254"/>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337" t="s">
        <v>51</v>
      </c>
      <c r="C5" s="338"/>
      <c r="D5" s="339"/>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337" t="s">
        <v>52</v>
      </c>
      <c r="C6" s="338"/>
      <c r="D6" s="339"/>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340"/>
      <c r="C7" s="341"/>
      <c r="D7" s="341"/>
      <c r="E7" s="341"/>
      <c r="F7" s="341"/>
      <c r="G7" s="341"/>
      <c r="H7" s="341"/>
      <c r="I7" s="6"/>
      <c r="J7" s="6"/>
      <c r="K7" s="6"/>
      <c r="L7" s="6"/>
      <c r="M7" s="6"/>
      <c r="N7" s="6"/>
      <c r="O7" s="6"/>
      <c r="P7" s="6"/>
      <c r="Q7" s="6"/>
      <c r="R7" s="6"/>
      <c r="S7" s="6"/>
      <c r="T7" s="6"/>
      <c r="U7" s="6"/>
      <c r="V7" s="6"/>
      <c r="W7" s="6"/>
      <c r="X7" s="6"/>
      <c r="Y7" s="6"/>
      <c r="Z7" s="6"/>
    </row>
    <row r="8" spans="1:26" ht="18" customHeight="1" x14ac:dyDescent="0.25">
      <c r="A8" s="3"/>
      <c r="B8" s="342" t="s">
        <v>53</v>
      </c>
      <c r="C8" s="343"/>
      <c r="D8" s="343"/>
      <c r="E8" s="343"/>
      <c r="F8" s="343"/>
      <c r="G8" s="343"/>
      <c r="H8" s="344"/>
      <c r="I8" s="3"/>
      <c r="J8" s="3"/>
      <c r="K8" s="3"/>
      <c r="L8" s="3"/>
      <c r="M8" s="3"/>
      <c r="N8" s="3"/>
      <c r="O8" s="3"/>
      <c r="P8" s="3"/>
      <c r="Q8" s="3"/>
      <c r="R8" s="3"/>
      <c r="S8" s="3"/>
      <c r="T8" s="3"/>
      <c r="U8" s="3"/>
      <c r="V8" s="3"/>
      <c r="W8" s="3"/>
      <c r="X8" s="3"/>
      <c r="Y8" s="3"/>
      <c r="Z8" s="3"/>
    </row>
    <row r="9" spans="1:26" ht="18" customHeight="1" x14ac:dyDescent="0.25">
      <c r="A9" s="3"/>
      <c r="B9" s="211" t="s">
        <v>54</v>
      </c>
      <c r="C9" s="345" t="s">
        <v>55</v>
      </c>
      <c r="D9" s="346"/>
      <c r="E9" s="346"/>
      <c r="F9" s="347"/>
      <c r="G9" s="348" t="s">
        <v>56</v>
      </c>
      <c r="H9" s="347"/>
      <c r="I9" s="3"/>
      <c r="J9" s="3"/>
      <c r="K9" s="3"/>
      <c r="L9" s="3"/>
      <c r="M9" s="3"/>
      <c r="N9" s="3"/>
      <c r="O9" s="3"/>
      <c r="P9" s="3"/>
      <c r="Q9" s="3"/>
      <c r="R9" s="3"/>
      <c r="S9" s="3"/>
      <c r="T9" s="3"/>
      <c r="U9" s="3"/>
      <c r="V9" s="3"/>
      <c r="W9" s="3"/>
      <c r="X9" s="3"/>
      <c r="Y9" s="3"/>
      <c r="Z9" s="3"/>
    </row>
    <row r="10" spans="1:26" ht="18" customHeight="1" x14ac:dyDescent="0.25">
      <c r="A10" s="3"/>
      <c r="B10" s="9" t="s">
        <v>57</v>
      </c>
      <c r="C10" s="302" t="s">
        <v>58</v>
      </c>
      <c r="D10" s="286"/>
      <c r="E10" s="286"/>
      <c r="F10" s="287"/>
      <c r="G10" s="328" t="s">
        <v>59</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302" t="s">
        <v>61</v>
      </c>
      <c r="D11" s="286"/>
      <c r="E11" s="286"/>
      <c r="F11" s="287"/>
      <c r="G11" s="331" t="s">
        <v>56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302" t="s">
        <v>63</v>
      </c>
      <c r="D12" s="286"/>
      <c r="E12" s="286"/>
      <c r="F12" s="287"/>
      <c r="G12" s="328">
        <v>12</v>
      </c>
      <c r="H12" s="287"/>
      <c r="I12" s="3"/>
      <c r="J12" s="3"/>
      <c r="K12" s="3"/>
      <c r="L12" s="3"/>
      <c r="M12" s="3"/>
      <c r="N12" s="3"/>
      <c r="O12" s="3"/>
      <c r="P12" s="3"/>
      <c r="Q12" s="3"/>
      <c r="R12" s="3"/>
      <c r="S12" s="3"/>
      <c r="T12" s="3"/>
      <c r="U12" s="3"/>
      <c r="V12" s="3"/>
      <c r="W12" s="3"/>
      <c r="X12" s="3"/>
      <c r="Y12" s="3"/>
      <c r="Z12" s="3"/>
    </row>
    <row r="13" spans="1:26" ht="12" customHeight="1" x14ac:dyDescent="0.25">
      <c r="A13" s="3"/>
      <c r="B13" s="333"/>
      <c r="C13" s="254"/>
      <c r="D13" s="254"/>
      <c r="E13" s="254"/>
      <c r="F13" s="254"/>
      <c r="G13" s="254"/>
      <c r="H13" s="254"/>
      <c r="I13" s="3"/>
      <c r="J13" s="3"/>
      <c r="K13" s="3"/>
      <c r="L13" s="3"/>
      <c r="M13" s="3"/>
      <c r="N13" s="3"/>
      <c r="O13" s="3"/>
      <c r="P13" s="3"/>
      <c r="Q13" s="3"/>
      <c r="R13" s="3"/>
      <c r="S13" s="3"/>
      <c r="T13" s="3"/>
      <c r="U13" s="3"/>
      <c r="V13" s="3"/>
      <c r="W13" s="3"/>
      <c r="X13" s="3"/>
      <c r="Y13" s="3"/>
      <c r="Z13" s="3"/>
    </row>
    <row r="14" spans="1:26" ht="18" customHeight="1" x14ac:dyDescent="0.25">
      <c r="A14" s="3"/>
      <c r="B14" s="292" t="s">
        <v>64</v>
      </c>
      <c r="C14" s="281"/>
      <c r="D14" s="281"/>
      <c r="E14" s="281"/>
      <c r="F14" s="281"/>
      <c r="G14" s="281"/>
      <c r="H14" s="282"/>
      <c r="I14" s="3"/>
      <c r="J14" s="3"/>
      <c r="K14" s="3"/>
      <c r="L14" s="3"/>
      <c r="M14" s="3"/>
      <c r="N14" s="3"/>
      <c r="O14" s="3"/>
      <c r="P14" s="3"/>
      <c r="Q14" s="3"/>
      <c r="R14" s="3"/>
      <c r="S14" s="3"/>
      <c r="T14" s="3"/>
      <c r="U14" s="3"/>
      <c r="V14" s="3"/>
      <c r="W14" s="3"/>
      <c r="X14" s="3"/>
      <c r="Y14" s="3"/>
      <c r="Z14" s="3"/>
    </row>
    <row r="15" spans="1:26" ht="27" customHeight="1" x14ac:dyDescent="0.25">
      <c r="A15" s="3"/>
      <c r="B15" s="334" t="s">
        <v>65</v>
      </c>
      <c r="C15" s="310"/>
      <c r="D15" s="334" t="s">
        <v>66</v>
      </c>
      <c r="E15" s="310"/>
      <c r="F15" s="334" t="s">
        <v>67</v>
      </c>
      <c r="G15" s="309"/>
      <c r="H15" s="310"/>
      <c r="I15" s="3"/>
      <c r="J15" s="3"/>
      <c r="K15" s="3"/>
      <c r="L15" s="3"/>
      <c r="M15" s="3"/>
      <c r="N15" s="3"/>
      <c r="O15" s="3"/>
      <c r="P15" s="3"/>
      <c r="Q15" s="3"/>
      <c r="R15" s="3"/>
      <c r="S15" s="3"/>
      <c r="T15" s="3"/>
      <c r="U15" s="3"/>
      <c r="V15" s="3"/>
      <c r="W15" s="3"/>
      <c r="X15" s="3"/>
      <c r="Y15" s="3"/>
      <c r="Z15" s="3"/>
    </row>
    <row r="16" spans="1:26" ht="24.75" customHeight="1" x14ac:dyDescent="0.25">
      <c r="A16" s="3"/>
      <c r="B16" s="328" t="s">
        <v>68</v>
      </c>
      <c r="C16" s="287"/>
      <c r="D16" s="328" t="s">
        <v>69</v>
      </c>
      <c r="E16" s="287"/>
      <c r="F16" s="332">
        <v>1</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11" t="s">
        <v>70</v>
      </c>
      <c r="C18" s="281"/>
      <c r="D18" s="281"/>
      <c r="E18" s="281"/>
      <c r="F18" s="281"/>
      <c r="G18" s="281"/>
      <c r="H18" s="282"/>
      <c r="I18" s="3"/>
      <c r="J18" s="3"/>
      <c r="K18" s="3"/>
      <c r="L18" s="3"/>
      <c r="M18" s="3"/>
      <c r="N18" s="3"/>
      <c r="O18" s="3"/>
      <c r="P18" s="3"/>
      <c r="Q18" s="3"/>
      <c r="R18" s="3"/>
      <c r="S18" s="3"/>
      <c r="T18" s="3"/>
      <c r="U18" s="3"/>
      <c r="V18" s="3"/>
      <c r="W18" s="3"/>
      <c r="X18" s="3"/>
      <c r="Y18" s="3"/>
      <c r="Z18" s="3"/>
    </row>
    <row r="19" spans="1:26" ht="18.75" customHeight="1" x14ac:dyDescent="0.25">
      <c r="A19" s="3"/>
      <c r="B19" s="327" t="s">
        <v>71</v>
      </c>
      <c r="C19" s="309"/>
      <c r="D19" s="309"/>
      <c r="E19" s="309"/>
      <c r="F19" s="309"/>
      <c r="G19" s="309"/>
      <c r="H19" s="310"/>
      <c r="I19" s="3"/>
      <c r="J19" s="3"/>
      <c r="K19" s="3"/>
      <c r="L19" s="3"/>
      <c r="M19" s="3"/>
      <c r="N19" s="3"/>
      <c r="O19" s="3"/>
      <c r="P19" s="3"/>
      <c r="Q19" s="3"/>
      <c r="R19" s="3"/>
      <c r="S19" s="3"/>
      <c r="T19" s="3"/>
      <c r="U19" s="3"/>
      <c r="V19" s="3"/>
      <c r="W19" s="3"/>
      <c r="X19" s="3"/>
      <c r="Y19" s="3"/>
      <c r="Z19" s="3"/>
    </row>
    <row r="20" spans="1:26" ht="18.75" customHeight="1" x14ac:dyDescent="0.25">
      <c r="A20" s="3"/>
      <c r="B20" s="9">
        <v>1</v>
      </c>
      <c r="C20" s="302" t="s">
        <v>72</v>
      </c>
      <c r="D20" s="286"/>
      <c r="E20" s="286"/>
      <c r="F20" s="287"/>
      <c r="G20" s="328" t="s">
        <v>73</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302" t="s">
        <v>74</v>
      </c>
      <c r="D21" s="286"/>
      <c r="E21" s="286"/>
      <c r="F21" s="287"/>
      <c r="G21" s="329">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302" t="s">
        <v>75</v>
      </c>
      <c r="D22" s="286"/>
      <c r="E22" s="286"/>
      <c r="F22" s="287"/>
      <c r="G22" s="330" t="s">
        <v>76</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302" t="s">
        <v>77</v>
      </c>
      <c r="D23" s="286"/>
      <c r="E23" s="286"/>
      <c r="F23" s="287"/>
      <c r="G23" s="330">
        <v>5162</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302" t="s">
        <v>78</v>
      </c>
      <c r="D24" s="286"/>
      <c r="E24" s="286"/>
      <c r="F24" s="287"/>
      <c r="G24" s="326">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12" t="s">
        <v>79</v>
      </c>
      <c r="C26" s="254"/>
      <c r="D26" s="254"/>
      <c r="E26" s="254"/>
      <c r="F26" s="254"/>
      <c r="G26" s="254"/>
      <c r="H26" s="254"/>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81"/>
      <c r="E27" s="281"/>
      <c r="F27" s="281"/>
      <c r="G27" s="28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2" t="s">
        <v>54</v>
      </c>
      <c r="C28" s="308" t="s">
        <v>40</v>
      </c>
      <c r="D28" s="309"/>
      <c r="E28" s="309"/>
      <c r="F28" s="309"/>
      <c r="G28" s="31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3" t="s">
        <v>57</v>
      </c>
      <c r="C29" s="317" t="s">
        <v>82</v>
      </c>
      <c r="D29" s="286"/>
      <c r="E29" s="286"/>
      <c r="F29" s="286"/>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3" t="s">
        <v>60</v>
      </c>
      <c r="C30" s="317" t="s">
        <v>83</v>
      </c>
      <c r="D30" s="286"/>
      <c r="E30" s="286"/>
      <c r="F30" s="286"/>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3" t="s">
        <v>62</v>
      </c>
      <c r="C31" s="317" t="s">
        <v>84</v>
      </c>
      <c r="D31" s="286"/>
      <c r="E31" s="286"/>
      <c r="F31" s="286"/>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3" t="s">
        <v>85</v>
      </c>
      <c r="C32" s="317" t="s">
        <v>86</v>
      </c>
      <c r="D32" s="286"/>
      <c r="E32" s="286"/>
      <c r="F32" s="286"/>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3" t="s">
        <v>87</v>
      </c>
      <c r="C33" s="317" t="s">
        <v>88</v>
      </c>
      <c r="D33" s="286"/>
      <c r="E33" s="286"/>
      <c r="F33" s="286"/>
      <c r="G33" s="287"/>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24" t="s">
        <v>89</v>
      </c>
      <c r="D34" s="281"/>
      <c r="E34" s="281"/>
      <c r="F34" s="281"/>
      <c r="G34" s="282"/>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12" t="s">
        <v>90</v>
      </c>
      <c r="C36" s="254"/>
      <c r="D36" s="254"/>
      <c r="E36" s="254"/>
      <c r="F36" s="254"/>
      <c r="G36" s="254"/>
      <c r="H36" s="254"/>
      <c r="I36" s="3"/>
      <c r="J36" s="3"/>
      <c r="K36" s="3"/>
      <c r="L36" s="3"/>
      <c r="M36" s="3"/>
      <c r="N36" s="3"/>
      <c r="O36" s="3"/>
      <c r="P36" s="3"/>
      <c r="Q36" s="3"/>
      <c r="R36" s="3"/>
      <c r="S36" s="3"/>
      <c r="T36" s="3"/>
      <c r="U36" s="3"/>
      <c r="V36" s="3"/>
      <c r="W36" s="3"/>
      <c r="X36" s="3"/>
      <c r="Y36" s="3"/>
      <c r="Z36" s="3"/>
    </row>
    <row r="37" spans="1:26" ht="12.75" customHeight="1" x14ac:dyDescent="0.25">
      <c r="A37" s="3"/>
      <c r="B37" s="312" t="s">
        <v>91</v>
      </c>
      <c r="C37" s="254"/>
      <c r="D37" s="254"/>
      <c r="E37" s="254"/>
      <c r="F37" s="254"/>
      <c r="G37" s="254"/>
      <c r="H37" s="254"/>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81"/>
      <c r="E38" s="281"/>
      <c r="F38" s="282"/>
      <c r="G38" s="16" t="s">
        <v>94</v>
      </c>
      <c r="H38" s="17" t="s">
        <v>81</v>
      </c>
      <c r="I38" s="284"/>
      <c r="J38" s="254"/>
      <c r="K38" s="254"/>
      <c r="L38" s="3"/>
      <c r="M38" s="3"/>
      <c r="N38" s="3"/>
      <c r="O38" s="3"/>
      <c r="P38" s="3"/>
      <c r="Q38" s="3"/>
      <c r="R38" s="3"/>
      <c r="S38" s="3"/>
      <c r="T38" s="3"/>
      <c r="U38" s="3"/>
      <c r="V38" s="3"/>
      <c r="W38" s="3"/>
      <c r="X38" s="3"/>
      <c r="Y38" s="3"/>
      <c r="Z38" s="3"/>
    </row>
    <row r="39" spans="1:26" ht="16.5" customHeight="1" x14ac:dyDescent="0.25">
      <c r="A39" s="3"/>
      <c r="B39" s="212" t="s">
        <v>54</v>
      </c>
      <c r="C39" s="308" t="s">
        <v>95</v>
      </c>
      <c r="D39" s="309"/>
      <c r="E39" s="309"/>
      <c r="F39" s="310"/>
      <c r="G39" s="19">
        <f>'Memória de Cálculo'!G22</f>
        <v>8.3299999999999999E-2</v>
      </c>
      <c r="H39" s="20">
        <f t="shared" ref="H39:H40" si="0">TRUNC($H$34*G39,2)</f>
        <v>164.74</v>
      </c>
      <c r="I39" s="284"/>
      <c r="J39" s="254"/>
      <c r="K39" s="254"/>
      <c r="L39" s="3"/>
      <c r="M39" s="3"/>
      <c r="N39" s="3"/>
      <c r="O39" s="3"/>
      <c r="P39" s="3"/>
      <c r="Q39" s="3"/>
      <c r="R39" s="3"/>
      <c r="S39" s="3"/>
      <c r="T39" s="3"/>
      <c r="U39" s="3"/>
      <c r="V39" s="3"/>
      <c r="W39" s="3"/>
      <c r="X39" s="3"/>
      <c r="Y39" s="3"/>
      <c r="Z39" s="3"/>
    </row>
    <row r="40" spans="1:26" ht="16.5" customHeight="1" x14ac:dyDescent="0.25">
      <c r="A40" s="3"/>
      <c r="B40" s="9" t="s">
        <v>57</v>
      </c>
      <c r="C40" s="325" t="s">
        <v>96</v>
      </c>
      <c r="D40" s="304"/>
      <c r="E40" s="304"/>
      <c r="F40" s="305"/>
      <c r="G40" s="181">
        <f>'Memória de Cálculo'!G23</f>
        <v>0.121</v>
      </c>
      <c r="H40" s="182">
        <f t="shared" si="0"/>
        <v>239.29</v>
      </c>
      <c r="I40" s="254"/>
      <c r="J40" s="254"/>
      <c r="K40" s="254"/>
      <c r="L40" s="3"/>
      <c r="M40" s="3"/>
      <c r="N40" s="3"/>
      <c r="O40" s="3"/>
      <c r="P40" s="3"/>
      <c r="Q40" s="3"/>
      <c r="R40" s="3"/>
      <c r="S40" s="3"/>
      <c r="T40" s="3"/>
      <c r="U40" s="3"/>
      <c r="V40" s="3"/>
      <c r="W40" s="3"/>
      <c r="X40" s="3"/>
      <c r="Y40" s="3"/>
      <c r="Z40" s="3"/>
    </row>
    <row r="41" spans="1:26" ht="18" customHeight="1" x14ac:dyDescent="0.25">
      <c r="A41" s="3"/>
      <c r="B41" s="292" t="s">
        <v>89</v>
      </c>
      <c r="C41" s="281"/>
      <c r="D41" s="281"/>
      <c r="E41" s="281"/>
      <c r="F41" s="282"/>
      <c r="G41" s="21">
        <f t="shared" ref="G41:H41" si="1">SUM(G39:G40)</f>
        <v>0.20429999999999998</v>
      </c>
      <c r="H41" s="22">
        <f t="shared" si="1"/>
        <v>404.03</v>
      </c>
      <c r="I41" s="254"/>
      <c r="J41" s="254"/>
      <c r="K41" s="254"/>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12" t="s">
        <v>97</v>
      </c>
      <c r="C43" s="254"/>
      <c r="D43" s="254"/>
      <c r="E43" s="254"/>
      <c r="F43" s="254"/>
      <c r="G43" s="254"/>
      <c r="H43" s="254"/>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6" t="s">
        <v>99</v>
      </c>
      <c r="D44" s="281"/>
      <c r="E44" s="281"/>
      <c r="F44" s="28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2" t="s">
        <v>54</v>
      </c>
      <c r="C45" s="308" t="s">
        <v>100</v>
      </c>
      <c r="D45" s="309"/>
      <c r="E45" s="309"/>
      <c r="F45" s="31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302"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302" t="s">
        <v>102</v>
      </c>
      <c r="D47" s="286"/>
      <c r="E47" s="286"/>
      <c r="F47" s="28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302"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302"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302"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302"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4" t="s">
        <v>108</v>
      </c>
      <c r="C52" s="306" t="s">
        <v>109</v>
      </c>
      <c r="D52" s="290"/>
      <c r="E52" s="290"/>
      <c r="F52" s="29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81"/>
      <c r="D53" s="281"/>
      <c r="E53" s="281"/>
      <c r="F53" s="28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12" t="s">
        <v>110</v>
      </c>
      <c r="C55" s="254"/>
      <c r="D55" s="254"/>
      <c r="E55" s="254"/>
      <c r="F55" s="254"/>
      <c r="G55" s="254"/>
      <c r="H55" s="254"/>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81"/>
      <c r="E56" s="281"/>
      <c r="F56" s="281"/>
      <c r="G56" s="28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2" t="s">
        <v>54</v>
      </c>
      <c r="C57" s="313" t="s">
        <v>113</v>
      </c>
      <c r="D57" s="309"/>
      <c r="E57" s="309"/>
      <c r="F57" s="309"/>
      <c r="G57" s="310"/>
      <c r="H57" s="21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22" t="s">
        <v>114</v>
      </c>
      <c r="D58" s="286"/>
      <c r="E58" s="286"/>
      <c r="F58" s="286"/>
      <c r="G58" s="286"/>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22" t="s">
        <v>115</v>
      </c>
      <c r="D59" s="286"/>
      <c r="E59" s="286"/>
      <c r="F59" s="286"/>
      <c r="G59" s="286"/>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01" t="s">
        <v>116</v>
      </c>
      <c r="D60" s="286"/>
      <c r="E60" s="286"/>
      <c r="F60" s="286"/>
      <c r="G60" s="287"/>
      <c r="H60" s="171"/>
      <c r="I60" s="3"/>
      <c r="J60" s="3"/>
      <c r="K60" s="3"/>
      <c r="L60" s="3"/>
      <c r="M60" s="3"/>
      <c r="N60" s="3"/>
      <c r="O60" s="3"/>
      <c r="P60" s="3"/>
      <c r="Q60" s="3"/>
      <c r="R60" s="3"/>
      <c r="S60" s="3"/>
      <c r="T60" s="3"/>
      <c r="U60" s="3"/>
      <c r="V60" s="3"/>
      <c r="W60" s="3"/>
      <c r="X60" s="3"/>
      <c r="Y60" s="3"/>
      <c r="Z60" s="3"/>
    </row>
    <row r="61" spans="1:26" ht="18" customHeight="1" x14ac:dyDescent="0.25">
      <c r="A61" s="3"/>
      <c r="B61" s="214" t="s">
        <v>85</v>
      </c>
      <c r="C61" s="323" t="s">
        <v>117</v>
      </c>
      <c r="D61" s="290"/>
      <c r="E61" s="290"/>
      <c r="F61" s="290"/>
      <c r="G61" s="291"/>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2" t="s">
        <v>89</v>
      </c>
      <c r="C62" s="281"/>
      <c r="D62" s="281"/>
      <c r="E62" s="281"/>
      <c r="F62" s="281"/>
      <c r="G62" s="282"/>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12" t="s">
        <v>118</v>
      </c>
      <c r="C64" s="254"/>
      <c r="D64" s="254"/>
      <c r="E64" s="254"/>
      <c r="F64" s="254"/>
      <c r="G64" s="254"/>
      <c r="H64" s="254"/>
      <c r="I64" s="3"/>
      <c r="J64" s="3"/>
      <c r="K64" s="3"/>
      <c r="L64" s="3"/>
      <c r="M64" s="3"/>
      <c r="N64" s="3"/>
      <c r="O64" s="3"/>
      <c r="P64" s="3"/>
      <c r="Q64" s="3"/>
      <c r="R64" s="3"/>
      <c r="S64" s="3"/>
      <c r="T64" s="3"/>
      <c r="U64" s="3"/>
      <c r="V64" s="3"/>
      <c r="W64" s="3"/>
      <c r="X64" s="3"/>
      <c r="Y64" s="3"/>
      <c r="Z64" s="3"/>
    </row>
    <row r="65" spans="1:26" ht="17.25" customHeight="1" x14ac:dyDescent="0.25">
      <c r="A65" s="3"/>
      <c r="B65" s="11">
        <v>2</v>
      </c>
      <c r="C65" s="316" t="s">
        <v>119</v>
      </c>
      <c r="D65" s="281"/>
      <c r="E65" s="281"/>
      <c r="F65" s="281"/>
      <c r="G65" s="282"/>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12" t="s">
        <v>92</v>
      </c>
      <c r="C66" s="308" t="s">
        <v>93</v>
      </c>
      <c r="D66" s="309"/>
      <c r="E66" s="309"/>
      <c r="F66" s="309"/>
      <c r="G66" s="310"/>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285" t="s">
        <v>99</v>
      </c>
      <c r="D67" s="286"/>
      <c r="E67" s="286"/>
      <c r="F67" s="286"/>
      <c r="G67" s="287"/>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4" t="s">
        <v>111</v>
      </c>
      <c r="C68" s="289" t="s">
        <v>112</v>
      </c>
      <c r="D68" s="290"/>
      <c r="E68" s="290"/>
      <c r="F68" s="290"/>
      <c r="G68" s="291"/>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2" t="s">
        <v>89</v>
      </c>
      <c r="C69" s="281"/>
      <c r="D69" s="281"/>
      <c r="E69" s="281"/>
      <c r="F69" s="281"/>
      <c r="G69" s="282"/>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12" t="s">
        <v>120</v>
      </c>
      <c r="C71" s="254"/>
      <c r="D71" s="254"/>
      <c r="E71" s="254"/>
      <c r="F71" s="254"/>
      <c r="G71" s="254"/>
      <c r="H71" s="254"/>
      <c r="I71" s="26"/>
      <c r="J71" s="3"/>
      <c r="K71" s="3"/>
      <c r="L71" s="3"/>
      <c r="M71" s="3"/>
      <c r="N71" s="3"/>
      <c r="O71" s="3"/>
      <c r="P71" s="3"/>
      <c r="Q71" s="3"/>
      <c r="R71" s="3"/>
      <c r="S71" s="3"/>
      <c r="T71" s="3"/>
      <c r="U71" s="3"/>
      <c r="V71" s="3"/>
      <c r="W71" s="3"/>
      <c r="X71" s="3"/>
      <c r="Y71" s="3"/>
      <c r="Z71" s="3"/>
    </row>
    <row r="72" spans="1:26" ht="18.75" customHeight="1" x14ac:dyDescent="0.25">
      <c r="A72" s="3"/>
      <c r="B72" s="11">
        <v>3</v>
      </c>
      <c r="C72" s="316" t="s">
        <v>121</v>
      </c>
      <c r="D72" s="281"/>
      <c r="E72" s="281"/>
      <c r="F72" s="282"/>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12" t="s">
        <v>54</v>
      </c>
      <c r="C73" s="308" t="s">
        <v>122</v>
      </c>
      <c r="D73" s="309"/>
      <c r="E73" s="309"/>
      <c r="F73" s="310"/>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285" t="s">
        <v>123</v>
      </c>
      <c r="D74" s="286"/>
      <c r="E74" s="286"/>
      <c r="F74" s="287"/>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285" t="s">
        <v>124</v>
      </c>
      <c r="D75" s="286"/>
      <c r="E75" s="286"/>
      <c r="F75" s="287"/>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285" t="s">
        <v>125</v>
      </c>
      <c r="D76" s="286"/>
      <c r="E76" s="286"/>
      <c r="F76" s="287"/>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285" t="s">
        <v>126</v>
      </c>
      <c r="D77" s="286"/>
      <c r="E77" s="286"/>
      <c r="F77" s="287"/>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4" t="s">
        <v>87</v>
      </c>
      <c r="C78" s="289" t="s">
        <v>127</v>
      </c>
      <c r="D78" s="290"/>
      <c r="E78" s="290"/>
      <c r="F78" s="291"/>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2" t="s">
        <v>89</v>
      </c>
      <c r="C79" s="281"/>
      <c r="D79" s="281"/>
      <c r="E79" s="281"/>
      <c r="F79" s="282"/>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12" t="s">
        <v>128</v>
      </c>
      <c r="C81" s="254"/>
      <c r="D81" s="254"/>
      <c r="E81" s="254"/>
      <c r="F81" s="254"/>
      <c r="G81" s="254"/>
      <c r="H81" s="254"/>
      <c r="I81" s="321" t="s">
        <v>129</v>
      </c>
      <c r="J81" s="315"/>
      <c r="K81" s="3"/>
      <c r="L81" s="3"/>
      <c r="M81" s="3"/>
      <c r="N81" s="3"/>
      <c r="O81" s="3"/>
      <c r="P81" s="3"/>
      <c r="Q81" s="3"/>
      <c r="R81" s="3"/>
      <c r="S81" s="3"/>
      <c r="T81" s="3"/>
      <c r="U81" s="3"/>
      <c r="V81" s="3"/>
      <c r="W81" s="3"/>
      <c r="X81" s="3"/>
      <c r="Y81" s="3"/>
      <c r="Z81" s="3"/>
    </row>
    <row r="82" spans="1:26" ht="29.25" customHeight="1" x14ac:dyDescent="0.25">
      <c r="A82" s="3"/>
      <c r="B82" s="312" t="s">
        <v>130</v>
      </c>
      <c r="C82" s="254"/>
      <c r="D82" s="254"/>
      <c r="E82" s="254"/>
      <c r="F82" s="254"/>
      <c r="G82" s="254"/>
      <c r="H82" s="254"/>
      <c r="I82" s="314" t="s">
        <v>131</v>
      </c>
      <c r="J82" s="315"/>
      <c r="K82" s="3"/>
      <c r="L82" s="3"/>
      <c r="M82" s="3"/>
      <c r="N82" s="3"/>
      <c r="O82" s="3"/>
      <c r="P82" s="3"/>
      <c r="Q82" s="3"/>
      <c r="R82" s="3"/>
      <c r="S82" s="3"/>
      <c r="T82" s="3"/>
      <c r="U82" s="3"/>
      <c r="V82" s="3"/>
      <c r="W82" s="3"/>
      <c r="X82" s="3"/>
      <c r="Y82" s="3"/>
      <c r="Z82" s="3"/>
    </row>
    <row r="83" spans="1:26" ht="21" customHeight="1" x14ac:dyDescent="0.25">
      <c r="A83" s="3"/>
      <c r="B83" s="11" t="s">
        <v>132</v>
      </c>
      <c r="C83" s="316" t="s">
        <v>133</v>
      </c>
      <c r="D83" s="281"/>
      <c r="E83" s="281"/>
      <c r="F83" s="282"/>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6" t="s">
        <v>54</v>
      </c>
      <c r="C84" s="301" t="s">
        <v>134</v>
      </c>
      <c r="D84" s="286"/>
      <c r="E84" s="286"/>
      <c r="F84" s="287"/>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7" t="s">
        <v>57</v>
      </c>
      <c r="C85" s="317" t="s">
        <v>135</v>
      </c>
      <c r="D85" s="286"/>
      <c r="E85" s="286"/>
      <c r="F85" s="287"/>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7" t="s">
        <v>60</v>
      </c>
      <c r="C86" s="317" t="s">
        <v>136</v>
      </c>
      <c r="D86" s="286"/>
      <c r="E86" s="286"/>
      <c r="F86" s="287"/>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7" t="s">
        <v>62</v>
      </c>
      <c r="C87" s="303" t="s">
        <v>137</v>
      </c>
      <c r="D87" s="304"/>
      <c r="E87" s="304"/>
      <c r="F87" s="305"/>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7" t="s">
        <v>85</v>
      </c>
      <c r="C88" s="317" t="s">
        <v>138</v>
      </c>
      <c r="D88" s="286"/>
      <c r="E88" s="286"/>
      <c r="F88" s="287"/>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7" t="s">
        <v>87</v>
      </c>
      <c r="C89" s="317" t="s">
        <v>139</v>
      </c>
      <c r="D89" s="286"/>
      <c r="E89" s="286"/>
      <c r="F89" s="287"/>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2" t="s">
        <v>89</v>
      </c>
      <c r="C90" s="281"/>
      <c r="D90" s="281"/>
      <c r="E90" s="281"/>
      <c r="F90" s="282"/>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12" t="s">
        <v>140</v>
      </c>
      <c r="C92" s="254"/>
      <c r="D92" s="254"/>
      <c r="E92" s="254"/>
      <c r="F92" s="254"/>
      <c r="G92" s="254"/>
      <c r="H92" s="254"/>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2" t="s">
        <v>142</v>
      </c>
      <c r="D93" s="281"/>
      <c r="E93" s="281"/>
      <c r="F93" s="281"/>
      <c r="G93" s="282"/>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19" t="s">
        <v>143</v>
      </c>
      <c r="D94" s="254"/>
      <c r="E94" s="254"/>
      <c r="F94" s="254"/>
      <c r="G94" s="320"/>
      <c r="H94" s="218">
        <v>0</v>
      </c>
      <c r="I94" s="3"/>
      <c r="J94" s="3"/>
      <c r="K94" s="3"/>
      <c r="L94" s="3"/>
      <c r="M94" s="3"/>
      <c r="N94" s="3"/>
      <c r="O94" s="3"/>
      <c r="P94" s="3"/>
      <c r="Q94" s="3"/>
      <c r="R94" s="3"/>
      <c r="S94" s="3"/>
      <c r="T94" s="3"/>
      <c r="U94" s="3"/>
      <c r="V94" s="3"/>
      <c r="W94" s="3"/>
      <c r="X94" s="3"/>
      <c r="Y94" s="3"/>
      <c r="Z94" s="3"/>
    </row>
    <row r="95" spans="1:26" ht="12" customHeight="1" x14ac:dyDescent="0.25">
      <c r="A95" s="3"/>
      <c r="B95" s="14"/>
      <c r="C95" s="292" t="s">
        <v>89</v>
      </c>
      <c r="D95" s="281"/>
      <c r="E95" s="281"/>
      <c r="F95" s="281"/>
      <c r="G95" s="282"/>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12" t="s">
        <v>144</v>
      </c>
      <c r="C97" s="254"/>
      <c r="D97" s="254"/>
      <c r="E97" s="254"/>
      <c r="F97" s="254"/>
      <c r="G97" s="254"/>
      <c r="H97" s="254"/>
      <c r="I97" s="3"/>
      <c r="J97" s="3"/>
      <c r="K97" s="3"/>
      <c r="L97" s="3"/>
      <c r="M97" s="3"/>
      <c r="N97" s="3"/>
      <c r="O97" s="3"/>
      <c r="P97" s="3"/>
      <c r="Q97" s="3"/>
      <c r="R97" s="3"/>
      <c r="S97" s="3"/>
      <c r="T97" s="3"/>
      <c r="U97" s="3"/>
      <c r="V97" s="3"/>
      <c r="W97" s="3"/>
      <c r="X97" s="3"/>
      <c r="Y97" s="3"/>
      <c r="Z97" s="3"/>
    </row>
    <row r="98" spans="1:26" ht="21" customHeight="1" x14ac:dyDescent="0.25">
      <c r="A98" s="3"/>
      <c r="B98" s="11">
        <v>4</v>
      </c>
      <c r="C98" s="316" t="s">
        <v>145</v>
      </c>
      <c r="D98" s="281"/>
      <c r="E98" s="281"/>
      <c r="F98" s="281"/>
      <c r="G98" s="282"/>
      <c r="H98" s="23" t="s">
        <v>81</v>
      </c>
      <c r="I98" s="3"/>
      <c r="J98" s="3"/>
      <c r="K98" s="3"/>
      <c r="L98" s="3"/>
      <c r="M98" s="3"/>
      <c r="N98" s="3"/>
      <c r="O98" s="3"/>
      <c r="P98" s="3"/>
      <c r="Q98" s="3"/>
      <c r="R98" s="3"/>
      <c r="S98" s="3"/>
      <c r="T98" s="3"/>
      <c r="U98" s="3"/>
      <c r="V98" s="3"/>
      <c r="W98" s="3"/>
      <c r="X98" s="3"/>
      <c r="Y98" s="3"/>
      <c r="Z98" s="3"/>
    </row>
    <row r="99" spans="1:26" ht="21" customHeight="1" x14ac:dyDescent="0.25">
      <c r="A99" s="3"/>
      <c r="B99" s="212" t="s">
        <v>132</v>
      </c>
      <c r="C99" s="308" t="s">
        <v>133</v>
      </c>
      <c r="D99" s="309"/>
      <c r="E99" s="309"/>
      <c r="F99" s="309"/>
      <c r="G99" s="310"/>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4" t="s">
        <v>141</v>
      </c>
      <c r="C100" s="289" t="s">
        <v>142</v>
      </c>
      <c r="D100" s="290"/>
      <c r="E100" s="290"/>
      <c r="F100" s="290"/>
      <c r="G100" s="291"/>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2" t="s">
        <v>89</v>
      </c>
      <c r="C101" s="281"/>
      <c r="D101" s="281"/>
      <c r="E101" s="281"/>
      <c r="F101" s="281"/>
      <c r="G101" s="282"/>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12" t="s">
        <v>146</v>
      </c>
      <c r="C103" s="254"/>
      <c r="D103" s="254"/>
      <c r="E103" s="254"/>
      <c r="F103" s="254"/>
      <c r="G103" s="254"/>
      <c r="H103" s="254"/>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11" t="s">
        <v>147</v>
      </c>
      <c r="D104" s="281"/>
      <c r="E104" s="281"/>
      <c r="F104" s="281"/>
      <c r="G104" s="282"/>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12" t="s">
        <v>54</v>
      </c>
      <c r="C105" s="308" t="s">
        <v>148</v>
      </c>
      <c r="D105" s="309"/>
      <c r="E105" s="309"/>
      <c r="F105" s="309"/>
      <c r="G105" s="310"/>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302" t="s">
        <v>149</v>
      </c>
      <c r="D106" s="286"/>
      <c r="E106" s="286"/>
      <c r="F106" s="286"/>
      <c r="G106" s="287"/>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302" t="s">
        <v>147</v>
      </c>
      <c r="D107" s="286"/>
      <c r="E107" s="286"/>
      <c r="F107" s="286"/>
      <c r="G107" s="287"/>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4" t="s">
        <v>62</v>
      </c>
      <c r="C108" s="306" t="s">
        <v>150</v>
      </c>
      <c r="D108" s="290"/>
      <c r="E108" s="290"/>
      <c r="F108" s="290"/>
      <c r="G108" s="291"/>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2" t="s">
        <v>89</v>
      </c>
      <c r="C109" s="281"/>
      <c r="D109" s="281"/>
      <c r="E109" s="281"/>
      <c r="F109" s="281"/>
      <c r="G109" s="282"/>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12" t="s">
        <v>151</v>
      </c>
      <c r="C111" s="254"/>
      <c r="D111" s="254"/>
      <c r="E111" s="254"/>
      <c r="F111" s="254"/>
      <c r="G111" s="254"/>
      <c r="H111" s="254"/>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07" t="s">
        <v>152</v>
      </c>
      <c r="D112" s="281"/>
      <c r="E112" s="281"/>
      <c r="F112" s="281"/>
      <c r="G112" s="282"/>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12" t="s">
        <v>54</v>
      </c>
      <c r="C113" s="313" t="s">
        <v>153</v>
      </c>
      <c r="D113" s="309"/>
      <c r="E113" s="309"/>
      <c r="F113" s="310"/>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01" t="s">
        <v>154</v>
      </c>
      <c r="D114" s="286"/>
      <c r="E114" s="286"/>
      <c r="F114" s="287"/>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302" t="s">
        <v>155</v>
      </c>
      <c r="D115" s="286"/>
      <c r="E115" s="286"/>
      <c r="F115" s="287"/>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03" t="s">
        <v>156</v>
      </c>
      <c r="D116" s="304"/>
      <c r="E116" s="304"/>
      <c r="F116" s="305"/>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03" t="s">
        <v>157</v>
      </c>
      <c r="D117" s="304"/>
      <c r="E117" s="304"/>
      <c r="F117" s="305"/>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4"/>
      <c r="C118" s="306" t="s">
        <v>158</v>
      </c>
      <c r="D118" s="290"/>
      <c r="E118" s="290"/>
      <c r="F118" s="291"/>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2" t="s">
        <v>89</v>
      </c>
      <c r="C119" s="281"/>
      <c r="D119" s="281"/>
      <c r="E119" s="281"/>
      <c r="F119" s="281"/>
      <c r="G119" s="282"/>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284" t="s">
        <v>159</v>
      </c>
      <c r="C120" s="254"/>
      <c r="D120" s="254"/>
      <c r="E120" s="254"/>
      <c r="F120" s="254"/>
      <c r="G120" s="254"/>
      <c r="H120" s="254"/>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07" t="s">
        <v>70</v>
      </c>
      <c r="D122" s="281"/>
      <c r="E122" s="281"/>
      <c r="F122" s="281"/>
      <c r="G122" s="282"/>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12" t="s">
        <v>54</v>
      </c>
      <c r="C123" s="308" t="s">
        <v>79</v>
      </c>
      <c r="D123" s="309"/>
      <c r="E123" s="309"/>
      <c r="F123" s="309"/>
      <c r="G123" s="310"/>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285" t="s">
        <v>90</v>
      </c>
      <c r="D124" s="286"/>
      <c r="E124" s="286"/>
      <c r="F124" s="286"/>
      <c r="G124" s="287"/>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285" t="s">
        <v>120</v>
      </c>
      <c r="D125" s="286"/>
      <c r="E125" s="286"/>
      <c r="F125" s="286"/>
      <c r="G125" s="287"/>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285" t="s">
        <v>128</v>
      </c>
      <c r="D126" s="286"/>
      <c r="E126" s="286"/>
      <c r="F126" s="286"/>
      <c r="G126" s="287"/>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285" t="s">
        <v>146</v>
      </c>
      <c r="D127" s="286"/>
      <c r="E127" s="286"/>
      <c r="F127" s="286"/>
      <c r="G127" s="287"/>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88" t="s">
        <v>161</v>
      </c>
      <c r="C128" s="286"/>
      <c r="D128" s="286"/>
      <c r="E128" s="286"/>
      <c r="F128" s="286"/>
      <c r="G128" s="287"/>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4" t="s">
        <v>85</v>
      </c>
      <c r="C129" s="289" t="s">
        <v>162</v>
      </c>
      <c r="D129" s="290"/>
      <c r="E129" s="290"/>
      <c r="F129" s="290"/>
      <c r="G129" s="291"/>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2" t="s">
        <v>163</v>
      </c>
      <c r="C130" s="281"/>
      <c r="D130" s="281"/>
      <c r="E130" s="281"/>
      <c r="F130" s="281"/>
      <c r="G130" s="282"/>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284"/>
      <c r="C131" s="254"/>
      <c r="D131" s="254"/>
      <c r="E131" s="254"/>
      <c r="F131" s="254"/>
      <c r="G131" s="254"/>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280" t="s">
        <v>165</v>
      </c>
      <c r="D134" s="281"/>
      <c r="E134" s="281"/>
      <c r="F134" s="281"/>
      <c r="G134" s="282"/>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280" t="s">
        <v>166</v>
      </c>
      <c r="D135" s="281"/>
      <c r="E135" s="281"/>
      <c r="F135" s="281"/>
      <c r="G135" s="282"/>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280" t="s">
        <v>167</v>
      </c>
      <c r="D136" s="281"/>
      <c r="E136" s="281"/>
      <c r="F136" s="281"/>
      <c r="G136" s="282"/>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12"/>
      <c r="C139" s="254"/>
      <c r="D139" s="254"/>
      <c r="E139" s="254"/>
      <c r="F139" s="254"/>
      <c r="G139" s="254"/>
      <c r="H139" s="254"/>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18" t="s">
        <v>169</v>
      </c>
      <c r="D140" s="281"/>
      <c r="E140" s="281"/>
      <c r="F140" s="281"/>
      <c r="G140" s="282"/>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293" t="s">
        <v>170</v>
      </c>
      <c r="D141" s="286"/>
      <c r="E141" s="287"/>
      <c r="F141" s="294">
        <v>8.3299999999999999E-2</v>
      </c>
      <c r="G141" s="287"/>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293" t="s">
        <v>171</v>
      </c>
      <c r="D142" s="286"/>
      <c r="E142" s="287"/>
      <c r="F142" s="294">
        <v>0.121</v>
      </c>
      <c r="G142" s="287"/>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293" t="s">
        <v>172</v>
      </c>
      <c r="D143" s="286"/>
      <c r="E143" s="287"/>
      <c r="F143" s="294">
        <v>0.04</v>
      </c>
      <c r="G143" s="287"/>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295" t="s">
        <v>173</v>
      </c>
      <c r="C144" s="286"/>
      <c r="D144" s="286"/>
      <c r="E144" s="287"/>
      <c r="F144" s="296">
        <f>SUM(F141:G143)</f>
        <v>0.24429999999999999</v>
      </c>
      <c r="G144" s="287"/>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297" t="s">
        <v>174</v>
      </c>
      <c r="D145" s="298"/>
      <c r="E145" s="299"/>
      <c r="F145" s="300">
        <v>7.8200000000000006E-2</v>
      </c>
      <c r="G145" s="287"/>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80" t="s">
        <v>175</v>
      </c>
      <c r="C146" s="281"/>
      <c r="D146" s="281"/>
      <c r="E146" s="282"/>
      <c r="F146" s="283">
        <f>SUM(F144:G145)</f>
        <v>0.32250000000000001</v>
      </c>
      <c r="G146" s="282"/>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284"/>
      <c r="C147" s="254"/>
      <c r="D147" s="254"/>
      <c r="E147" s="254"/>
      <c r="F147" s="254"/>
      <c r="G147" s="254"/>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F29"/>
    <mergeCell ref="C30:F30"/>
    <mergeCell ref="C31:F31"/>
    <mergeCell ref="C32:F32"/>
    <mergeCell ref="C33:G33"/>
    <mergeCell ref="C34:G34"/>
    <mergeCell ref="B36:H36"/>
    <mergeCell ref="B37:H37"/>
    <mergeCell ref="C38:F38"/>
    <mergeCell ref="I38:K38"/>
    <mergeCell ref="C39:F39"/>
    <mergeCell ref="I39:K41"/>
    <mergeCell ref="C40:F40"/>
    <mergeCell ref="B41:F41"/>
    <mergeCell ref="B43:H43"/>
    <mergeCell ref="C44:F44"/>
    <mergeCell ref="C45:F45"/>
    <mergeCell ref="C46:F46"/>
    <mergeCell ref="C47:F47"/>
    <mergeCell ref="C48:F48"/>
    <mergeCell ref="C49:F49"/>
    <mergeCell ref="C50:F50"/>
    <mergeCell ref="C51:F51"/>
    <mergeCell ref="C52:F52"/>
    <mergeCell ref="B53:F53"/>
    <mergeCell ref="B55:H55"/>
    <mergeCell ref="C56:G56"/>
    <mergeCell ref="C57:G57"/>
    <mergeCell ref="C58:G58"/>
    <mergeCell ref="C59:G59"/>
    <mergeCell ref="C60:G60"/>
    <mergeCell ref="C61:G61"/>
    <mergeCell ref="B62:G62"/>
    <mergeCell ref="B64:H64"/>
    <mergeCell ref="C65:G65"/>
    <mergeCell ref="C66:G66"/>
    <mergeCell ref="C67:G67"/>
    <mergeCell ref="C68:G68"/>
    <mergeCell ref="B69:G69"/>
    <mergeCell ref="B71:H71"/>
    <mergeCell ref="C72:F72"/>
    <mergeCell ref="C73:F73"/>
    <mergeCell ref="C74:F74"/>
    <mergeCell ref="C75:F75"/>
    <mergeCell ref="C76:F76"/>
    <mergeCell ref="C77:F77"/>
    <mergeCell ref="C78:F78"/>
    <mergeCell ref="B79:F79"/>
    <mergeCell ref="B81:H81"/>
    <mergeCell ref="I81:J81"/>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104:G104"/>
    <mergeCell ref="C105:G105"/>
    <mergeCell ref="C106:G106"/>
    <mergeCell ref="C107:G107"/>
    <mergeCell ref="C108:G108"/>
    <mergeCell ref="B109:G109"/>
    <mergeCell ref="B111:H111"/>
    <mergeCell ref="C112:G112"/>
    <mergeCell ref="C113:F113"/>
    <mergeCell ref="C114:F114"/>
    <mergeCell ref="C115:F115"/>
    <mergeCell ref="C116:F116"/>
    <mergeCell ref="C117:F117"/>
    <mergeCell ref="C118:F118"/>
    <mergeCell ref="B119:G119"/>
    <mergeCell ref="B120:H120"/>
    <mergeCell ref="C122:G122"/>
    <mergeCell ref="C123:G123"/>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abSelected="1" workbookViewId="0">
      <selection activeCell="H14" sqref="H14"/>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91" t="s">
        <v>176</v>
      </c>
      <c r="C1" s="254"/>
      <c r="D1" s="254"/>
      <c r="E1" s="254"/>
      <c r="F1" s="254"/>
      <c r="G1" s="254"/>
      <c r="H1" s="254"/>
      <c r="I1" s="254"/>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92" t="s">
        <v>177</v>
      </c>
      <c r="D3" s="355"/>
      <c r="E3" s="355"/>
      <c r="F3" s="315"/>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93" t="s">
        <v>178</v>
      </c>
      <c r="D4" s="355"/>
      <c r="E4" s="355"/>
      <c r="F4" s="315"/>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94" t="s">
        <v>180</v>
      </c>
      <c r="D5" s="355"/>
      <c r="E5" s="355"/>
      <c r="F5" s="315"/>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67" t="s">
        <v>182</v>
      </c>
      <c r="E7" s="368"/>
      <c r="F7" s="368"/>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66" t="s">
        <v>184</v>
      </c>
      <c r="E8" s="355"/>
      <c r="F8" s="315"/>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67" t="s">
        <v>185</v>
      </c>
      <c r="D10" s="368"/>
      <c r="E10" s="368"/>
      <c r="F10" s="369"/>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66" t="s">
        <v>187</v>
      </c>
      <c r="D11" s="355"/>
      <c r="E11" s="355"/>
      <c r="F11" s="315"/>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66" t="s">
        <v>188</v>
      </c>
      <c r="D12" s="355"/>
      <c r="E12" s="355"/>
      <c r="F12" s="315"/>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66" t="s">
        <v>189</v>
      </c>
      <c r="D13" s="355"/>
      <c r="E13" s="355"/>
      <c r="F13" s="315"/>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66" t="s">
        <v>190</v>
      </c>
      <c r="D14" s="355"/>
      <c r="E14" s="355"/>
      <c r="F14" s="315"/>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70" t="s">
        <v>330</v>
      </c>
      <c r="D15" s="355"/>
      <c r="E15" s="355"/>
      <c r="F15" s="315"/>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70" t="s">
        <v>191</v>
      </c>
      <c r="D16" s="355"/>
      <c r="E16" s="355"/>
      <c r="F16" s="315"/>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66" t="s">
        <v>192</v>
      </c>
      <c r="D17" s="355"/>
      <c r="E17" s="355"/>
      <c r="F17" s="315"/>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71"/>
      <c r="C18" s="254"/>
      <c r="D18" s="254"/>
      <c r="E18" s="254"/>
      <c r="F18" s="254"/>
      <c r="G18" s="254"/>
      <c r="H18" s="254"/>
      <c r="I18" s="254"/>
      <c r="J18" s="56"/>
      <c r="K18" s="56"/>
      <c r="L18" s="56"/>
      <c r="M18" s="56"/>
      <c r="N18" s="56"/>
      <c r="O18" s="56"/>
      <c r="P18" s="56"/>
      <c r="Q18" s="56"/>
      <c r="R18" s="56"/>
      <c r="S18" s="56"/>
      <c r="T18" s="56"/>
      <c r="U18" s="56"/>
      <c r="V18" s="56"/>
      <c r="W18" s="56"/>
      <c r="X18" s="56"/>
      <c r="Y18" s="56"/>
      <c r="Z18" s="56"/>
    </row>
    <row r="19" spans="1:26" ht="12" customHeight="1" x14ac:dyDescent="0.25">
      <c r="A19" s="56"/>
      <c r="B19" s="356" t="s">
        <v>90</v>
      </c>
      <c r="C19" s="254"/>
      <c r="D19" s="254"/>
      <c r="E19" s="254"/>
      <c r="F19" s="254"/>
      <c r="G19" s="254"/>
      <c r="H19" s="254"/>
      <c r="I19" s="254"/>
      <c r="J19" s="56"/>
      <c r="K19" s="56"/>
      <c r="L19" s="56"/>
      <c r="M19" s="56"/>
      <c r="N19" s="56"/>
      <c r="O19" s="56"/>
      <c r="P19" s="56"/>
      <c r="Q19" s="56"/>
      <c r="R19" s="56"/>
      <c r="S19" s="56"/>
      <c r="T19" s="56"/>
      <c r="U19" s="56"/>
      <c r="V19" s="56"/>
      <c r="W19" s="56"/>
      <c r="X19" s="56"/>
      <c r="Y19" s="56"/>
      <c r="Z19" s="56"/>
    </row>
    <row r="20" spans="1:26" ht="12" customHeight="1" x14ac:dyDescent="0.25">
      <c r="A20" s="56"/>
      <c r="B20" s="357" t="s">
        <v>193</v>
      </c>
      <c r="C20" s="254"/>
      <c r="D20" s="254"/>
      <c r="E20" s="254"/>
      <c r="F20" s="254"/>
      <c r="G20" s="254"/>
      <c r="H20" s="254"/>
      <c r="I20" s="254"/>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72" t="s">
        <v>194</v>
      </c>
      <c r="D21" s="359"/>
      <c r="E21" s="359"/>
      <c r="F21" s="360"/>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9" t="s">
        <v>54</v>
      </c>
      <c r="C22" s="308" t="s">
        <v>95</v>
      </c>
      <c r="D22" s="309"/>
      <c r="E22" s="309"/>
      <c r="F22" s="310"/>
      <c r="G22" s="220">
        <f>TRUNC(1/12,4)</f>
        <v>8.3299999999999999E-2</v>
      </c>
      <c r="H22" s="220" t="s">
        <v>197</v>
      </c>
      <c r="I22" s="221" t="s">
        <v>198</v>
      </c>
      <c r="J22" s="56"/>
      <c r="K22" s="56"/>
      <c r="L22" s="56"/>
      <c r="M22" s="56"/>
      <c r="N22" s="56"/>
      <c r="O22" s="56"/>
      <c r="P22" s="56"/>
      <c r="Q22" s="56"/>
      <c r="R22" s="56"/>
      <c r="S22" s="56"/>
      <c r="T22" s="56"/>
      <c r="U22" s="56"/>
      <c r="V22" s="56"/>
      <c r="W22" s="56"/>
      <c r="X22" s="56"/>
      <c r="Y22" s="56"/>
      <c r="Z22" s="56"/>
    </row>
    <row r="23" spans="1:26" ht="12" customHeight="1" x14ac:dyDescent="0.25">
      <c r="A23" s="56"/>
      <c r="B23" s="222" t="s">
        <v>57</v>
      </c>
      <c r="C23" s="289" t="s">
        <v>199</v>
      </c>
      <c r="D23" s="290"/>
      <c r="E23" s="290"/>
      <c r="F23" s="291"/>
      <c r="G23" s="72">
        <v>0.121</v>
      </c>
      <c r="H23" s="73"/>
      <c r="I23" s="223" t="s">
        <v>200</v>
      </c>
      <c r="J23" s="56"/>
      <c r="K23" s="56"/>
      <c r="L23" s="56"/>
      <c r="M23" s="56"/>
      <c r="N23" s="56"/>
      <c r="O23" s="56"/>
      <c r="P23" s="56"/>
      <c r="Q23" s="56"/>
      <c r="R23" s="56"/>
      <c r="S23" s="56"/>
      <c r="T23" s="56"/>
      <c r="U23" s="56"/>
      <c r="V23" s="56"/>
      <c r="W23" s="56"/>
      <c r="X23" s="56"/>
      <c r="Y23" s="56"/>
      <c r="Z23" s="56"/>
    </row>
    <row r="24" spans="1:26" ht="12" customHeight="1" x14ac:dyDescent="0.25">
      <c r="A24" s="56"/>
      <c r="B24" s="373" t="s">
        <v>201</v>
      </c>
      <c r="C24" s="286"/>
      <c r="D24" s="286"/>
      <c r="E24" s="286"/>
      <c r="F24" s="287"/>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22"/>
      <c r="C25" s="289"/>
      <c r="D25" s="290"/>
      <c r="E25" s="290"/>
      <c r="F25" s="291"/>
      <c r="G25" s="224"/>
      <c r="H25" s="225"/>
      <c r="I25" s="77"/>
      <c r="J25" s="56"/>
      <c r="K25" s="56"/>
      <c r="L25" s="56"/>
      <c r="M25" s="56"/>
      <c r="N25" s="78"/>
      <c r="O25" s="56"/>
      <c r="P25" s="56"/>
      <c r="Q25" s="56"/>
      <c r="R25" s="56"/>
      <c r="S25" s="56"/>
      <c r="T25" s="56"/>
      <c r="U25" s="56"/>
      <c r="V25" s="56"/>
      <c r="W25" s="56"/>
      <c r="X25" s="56"/>
      <c r="Y25" s="56"/>
      <c r="Z25" s="56"/>
    </row>
    <row r="26" spans="1:26" ht="12" customHeight="1" x14ac:dyDescent="0.25">
      <c r="A26" s="56"/>
      <c r="B26" s="363" t="s">
        <v>89</v>
      </c>
      <c r="C26" s="364"/>
      <c r="D26" s="364"/>
      <c r="E26" s="364"/>
      <c r="F26" s="365"/>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74" t="s">
        <v>202</v>
      </c>
      <c r="C27" s="355"/>
      <c r="D27" s="355"/>
      <c r="E27" s="355"/>
      <c r="F27" s="355"/>
      <c r="G27" s="355"/>
      <c r="H27" s="355"/>
      <c r="I27" s="315"/>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57" t="s">
        <v>97</v>
      </c>
      <c r="C29" s="254"/>
      <c r="D29" s="254"/>
      <c r="E29" s="254"/>
      <c r="F29" s="254"/>
      <c r="G29" s="254"/>
      <c r="H29" s="254"/>
      <c r="I29" s="254"/>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58" t="s">
        <v>99</v>
      </c>
      <c r="D30" s="359"/>
      <c r="E30" s="359"/>
      <c r="F30" s="360"/>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75" t="s">
        <v>100</v>
      </c>
      <c r="D31" s="309"/>
      <c r="E31" s="309"/>
      <c r="F31" s="310"/>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76" t="s">
        <v>101</v>
      </c>
      <c r="D32" s="286"/>
      <c r="E32" s="286"/>
      <c r="F32" s="287"/>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76" t="s">
        <v>102</v>
      </c>
      <c r="D33" s="286"/>
      <c r="E33" s="286"/>
      <c r="F33" s="287"/>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76" t="s">
        <v>103</v>
      </c>
      <c r="D34" s="286"/>
      <c r="E34" s="286"/>
      <c r="F34" s="287"/>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76" t="s">
        <v>104</v>
      </c>
      <c r="D35" s="286"/>
      <c r="E35" s="286"/>
      <c r="F35" s="287"/>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76" t="s">
        <v>105</v>
      </c>
      <c r="D36" s="286"/>
      <c r="E36" s="286"/>
      <c r="F36" s="287"/>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76" t="s">
        <v>107</v>
      </c>
      <c r="D37" s="286"/>
      <c r="E37" s="286"/>
      <c r="F37" s="287"/>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77" t="s">
        <v>109</v>
      </c>
      <c r="D38" s="290"/>
      <c r="E38" s="290"/>
      <c r="F38" s="291"/>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78" t="s">
        <v>89</v>
      </c>
      <c r="C39" s="359"/>
      <c r="D39" s="359"/>
      <c r="E39" s="359"/>
      <c r="F39" s="360"/>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12"/>
      <c r="C40" s="254"/>
      <c r="D40" s="254"/>
      <c r="E40" s="254"/>
      <c r="F40" s="254"/>
      <c r="G40" s="254"/>
      <c r="H40" s="254"/>
      <c r="I40" s="10"/>
      <c r="J40" s="56"/>
      <c r="K40" s="56"/>
      <c r="L40" s="56"/>
      <c r="M40" s="56"/>
      <c r="N40" s="56"/>
      <c r="O40" s="56"/>
      <c r="P40" s="56"/>
      <c r="Q40" s="56"/>
      <c r="R40" s="56"/>
      <c r="S40" s="56"/>
      <c r="T40" s="56"/>
      <c r="U40" s="56"/>
      <c r="V40" s="56"/>
      <c r="W40" s="56"/>
      <c r="X40" s="56"/>
      <c r="Y40" s="56"/>
      <c r="Z40" s="56"/>
    </row>
    <row r="41" spans="1:26" ht="12" customHeight="1" x14ac:dyDescent="0.25">
      <c r="A41" s="56"/>
      <c r="B41" s="357" t="s">
        <v>120</v>
      </c>
      <c r="C41" s="254"/>
      <c r="D41" s="254"/>
      <c r="E41" s="254"/>
      <c r="F41" s="254"/>
      <c r="G41" s="254"/>
      <c r="H41" s="254"/>
      <c r="I41" s="254"/>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58" t="s">
        <v>121</v>
      </c>
      <c r="D42" s="359"/>
      <c r="E42" s="359"/>
      <c r="F42" s="360"/>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9" t="s">
        <v>54</v>
      </c>
      <c r="C43" s="308" t="s">
        <v>212</v>
      </c>
      <c r="D43" s="309"/>
      <c r="E43" s="309"/>
      <c r="F43" s="310"/>
      <c r="G43" s="226">
        <f>TRUNC((1*(1/12)*0.055),5)</f>
        <v>4.5799999999999999E-3</v>
      </c>
      <c r="H43" s="220" t="s">
        <v>213</v>
      </c>
      <c r="I43" s="221"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285" t="s">
        <v>123</v>
      </c>
      <c r="D44" s="286"/>
      <c r="E44" s="286"/>
      <c r="F44" s="287"/>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285" t="s">
        <v>217</v>
      </c>
      <c r="D45" s="286"/>
      <c r="E45" s="286"/>
      <c r="F45" s="287"/>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61" t="s">
        <v>220</v>
      </c>
      <c r="D46" s="286"/>
      <c r="E46" s="286"/>
      <c r="F46" s="287"/>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285" t="s">
        <v>222</v>
      </c>
      <c r="D47" s="286"/>
      <c r="E47" s="286"/>
      <c r="F47" s="287"/>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22" t="s">
        <v>87</v>
      </c>
      <c r="C48" s="362" t="s">
        <v>225</v>
      </c>
      <c r="D48" s="290"/>
      <c r="E48" s="290"/>
      <c r="F48" s="291"/>
      <c r="G48" s="227">
        <v>5.5999999999999999E-3</v>
      </c>
      <c r="H48" s="9" t="s">
        <v>226</v>
      </c>
      <c r="I48" s="228"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63" t="s">
        <v>89</v>
      </c>
      <c r="C49" s="364"/>
      <c r="D49" s="364"/>
      <c r="E49" s="364"/>
      <c r="F49" s="365"/>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54" t="s">
        <v>227</v>
      </c>
      <c r="C50" s="355"/>
      <c r="D50" s="355"/>
      <c r="E50" s="355"/>
      <c r="F50" s="355"/>
      <c r="G50" s="355"/>
      <c r="H50" s="355"/>
      <c r="I50" s="315"/>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56" t="s">
        <v>128</v>
      </c>
      <c r="C52" s="254"/>
      <c r="D52" s="254"/>
      <c r="E52" s="254"/>
      <c r="F52" s="254"/>
      <c r="G52" s="254"/>
      <c r="H52" s="254"/>
      <c r="I52" s="254"/>
      <c r="J52" s="56"/>
      <c r="K52" s="56"/>
      <c r="L52" s="56"/>
      <c r="M52" s="56"/>
      <c r="N52" s="56"/>
      <c r="O52" s="56"/>
      <c r="P52" s="56"/>
      <c r="Q52" s="56"/>
      <c r="R52" s="56"/>
      <c r="S52" s="56"/>
      <c r="T52" s="56"/>
      <c r="U52" s="56"/>
      <c r="V52" s="56"/>
      <c r="W52" s="56"/>
      <c r="X52" s="56"/>
      <c r="Y52" s="56"/>
      <c r="Z52" s="56"/>
    </row>
    <row r="53" spans="1:16384" ht="12" customHeight="1" x14ac:dyDescent="0.25">
      <c r="A53" s="56"/>
      <c r="B53" s="357" t="s">
        <v>130</v>
      </c>
      <c r="C53" s="254"/>
      <c r="D53" s="254"/>
      <c r="E53" s="254"/>
      <c r="F53" s="254"/>
      <c r="G53" s="254"/>
      <c r="H53" s="254"/>
      <c r="I53" s="254"/>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58" t="s">
        <v>133</v>
      </c>
      <c r="D54" s="359"/>
      <c r="E54" s="359"/>
      <c r="F54" s="360"/>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9" t="s">
        <v>54</v>
      </c>
      <c r="C55" s="302" t="s">
        <v>228</v>
      </c>
      <c r="D55" s="286"/>
      <c r="E55" s="286"/>
      <c r="F55" s="287"/>
      <c r="G55" s="84">
        <v>0</v>
      </c>
      <c r="H55" s="229" t="s">
        <v>229</v>
      </c>
      <c r="I55" s="223"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285" t="s">
        <v>135</v>
      </c>
      <c r="D56" s="286"/>
      <c r="E56" s="286"/>
      <c r="F56" s="287"/>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285" t="s">
        <v>136</v>
      </c>
      <c r="D57" s="286"/>
      <c r="E57" s="286"/>
      <c r="F57" s="287"/>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76" t="s">
        <v>137</v>
      </c>
      <c r="D58" s="286"/>
      <c r="E58" s="286"/>
      <c r="F58" s="287"/>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285" t="s">
        <v>138</v>
      </c>
      <c r="D59" s="286"/>
      <c r="E59" s="286"/>
      <c r="F59" s="287"/>
      <c r="G59" s="101">
        <f>TRUNC((120/365)*0.01,5)</f>
        <v>3.2799999999999999E-3</v>
      </c>
      <c r="H59" s="102" t="s">
        <v>237</v>
      </c>
      <c r="I59" s="221"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22" t="s">
        <v>87</v>
      </c>
      <c r="C60" s="285" t="s">
        <v>139</v>
      </c>
      <c r="D60" s="286"/>
      <c r="E60" s="286"/>
      <c r="F60" s="287"/>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63" t="s">
        <v>89</v>
      </c>
      <c r="C61" s="364"/>
      <c r="D61" s="364"/>
      <c r="E61" s="364"/>
      <c r="F61" s="365"/>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74" t="s">
        <v>241</v>
      </c>
      <c r="C62" s="355"/>
      <c r="D62" s="355"/>
      <c r="E62" s="355"/>
      <c r="F62" s="355"/>
      <c r="G62" s="355"/>
      <c r="H62" s="355"/>
      <c r="I62" s="315"/>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57" t="s">
        <v>242</v>
      </c>
      <c r="C63" s="390"/>
      <c r="D63" s="390"/>
      <c r="E63" s="390"/>
      <c r="F63" s="390"/>
      <c r="G63" s="390"/>
      <c r="H63" s="390"/>
      <c r="I63" s="390"/>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30" t="s">
        <v>54</v>
      </c>
      <c r="C64" s="349" t="s">
        <v>153</v>
      </c>
      <c r="D64" s="350"/>
      <c r="E64" s="351"/>
      <c r="F64" s="142">
        <v>4.7300000000000002E-2</v>
      </c>
      <c r="G64" s="352"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30" t="s">
        <v>57</v>
      </c>
      <c r="C65" s="349" t="s">
        <v>154</v>
      </c>
      <c r="D65" s="350"/>
      <c r="E65" s="351"/>
      <c r="F65" s="142">
        <v>5.57E-2</v>
      </c>
      <c r="G65" s="353"/>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89"/>
      <c r="C66" s="389"/>
      <c r="D66" s="389"/>
      <c r="E66" s="389"/>
      <c r="F66" s="389"/>
      <c r="G66" s="389"/>
      <c r="H66" s="389"/>
      <c r="I66" s="389"/>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78" t="s">
        <v>244</v>
      </c>
      <c r="C67" s="383"/>
      <c r="D67" s="383"/>
      <c r="E67" s="383"/>
      <c r="F67" s="384"/>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31"/>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85" t="s">
        <v>245</v>
      </c>
      <c r="D69" s="359"/>
      <c r="E69" s="359"/>
      <c r="F69" s="360"/>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86" t="s">
        <v>246</v>
      </c>
      <c r="D70" s="387"/>
      <c r="E70" s="388"/>
      <c r="F70" s="143">
        <v>1.6500000000000001E-2</v>
      </c>
      <c r="G70" s="380"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79" t="s">
        <v>248</v>
      </c>
      <c r="D71" s="286"/>
      <c r="E71" s="287"/>
      <c r="F71" s="144">
        <v>7.5999999999999998E-2</v>
      </c>
      <c r="G71" s="381"/>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79" t="s">
        <v>249</v>
      </c>
      <c r="D72" s="286"/>
      <c r="E72" s="287"/>
      <c r="F72" s="144">
        <v>0.05</v>
      </c>
      <c r="G72" s="382"/>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 ref="C45:F45"/>
    <mergeCell ref="C46:F46"/>
    <mergeCell ref="C47:F47"/>
    <mergeCell ref="C48:F48"/>
    <mergeCell ref="B49:F49"/>
    <mergeCell ref="C65:E65"/>
    <mergeCell ref="C64:E64"/>
    <mergeCell ref="G64:G65"/>
    <mergeCell ref="B50:I50"/>
    <mergeCell ref="B52:I52"/>
    <mergeCell ref="B53:I53"/>
    <mergeCell ref="C54:F54"/>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A34" workbookViewId="0">
      <selection activeCell="E5" sqref="E5"/>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411"/>
      <c r="C2" s="412"/>
      <c r="D2" s="1"/>
      <c r="E2" s="407" t="s">
        <v>250</v>
      </c>
      <c r="F2" s="257"/>
      <c r="G2" s="257"/>
      <c r="H2" s="258"/>
      <c r="I2" s="408">
        <f>C3/12</f>
        <v>118.72499999999998</v>
      </c>
      <c r="J2" s="258"/>
      <c r="K2" s="1"/>
      <c r="L2" s="1"/>
      <c r="M2" s="1"/>
      <c r="N2" s="1"/>
      <c r="O2" s="1"/>
      <c r="P2" s="1"/>
      <c r="Q2" s="1"/>
      <c r="R2" s="1"/>
      <c r="S2" s="1"/>
      <c r="T2" s="1"/>
      <c r="U2" s="1"/>
      <c r="V2" s="1"/>
      <c r="W2" s="1"/>
      <c r="X2" s="1"/>
    </row>
    <row r="3" spans="1:24" ht="22.5" customHeight="1" x14ac:dyDescent="0.25">
      <c r="A3" s="1"/>
      <c r="B3" s="232" t="s">
        <v>251</v>
      </c>
      <c r="C3" s="158">
        <f>G15</f>
        <v>1424.6999999999998</v>
      </c>
      <c r="D3" s="1"/>
      <c r="E3" s="407" t="s">
        <v>252</v>
      </c>
      <c r="F3" s="257"/>
      <c r="G3" s="257"/>
      <c r="H3" s="258"/>
      <c r="I3" s="408">
        <f>C4/12</f>
        <v>0.78083333333333327</v>
      </c>
      <c r="J3" s="258"/>
      <c r="K3" s="1"/>
      <c r="L3" s="1"/>
      <c r="M3" s="1"/>
      <c r="N3" s="1"/>
      <c r="O3" s="1"/>
      <c r="P3" s="1"/>
      <c r="Q3" s="1"/>
      <c r="R3" s="1"/>
      <c r="S3" s="1"/>
      <c r="T3" s="1"/>
      <c r="U3" s="1"/>
      <c r="V3" s="1"/>
      <c r="W3" s="1"/>
      <c r="X3" s="1"/>
    </row>
    <row r="4" spans="1:24" ht="22.5" customHeight="1" x14ac:dyDescent="0.25">
      <c r="A4" s="1"/>
      <c r="B4" s="233" t="s">
        <v>253</v>
      </c>
      <c r="C4" s="158">
        <f>F19</f>
        <v>9.3699999999999992</v>
      </c>
      <c r="D4" s="1"/>
      <c r="E4" s="407" t="s">
        <v>254</v>
      </c>
      <c r="F4" s="257"/>
      <c r="G4" s="257"/>
      <c r="H4" s="258"/>
      <c r="I4" s="408">
        <f>C5</f>
        <v>157.78000000000003</v>
      </c>
      <c r="J4" s="258"/>
      <c r="K4" s="1"/>
      <c r="L4" s="1"/>
      <c r="M4" s="1"/>
      <c r="N4" s="1"/>
      <c r="O4" s="1"/>
      <c r="P4" s="1"/>
      <c r="Q4" s="1"/>
      <c r="R4" s="1"/>
      <c r="S4" s="1"/>
      <c r="T4" s="1"/>
      <c r="U4" s="1"/>
      <c r="V4" s="1"/>
      <c r="W4" s="1"/>
      <c r="X4" s="1"/>
    </row>
    <row r="5" spans="1:24" ht="22.5" customHeight="1" x14ac:dyDescent="0.25">
      <c r="A5" s="1"/>
      <c r="B5" s="233" t="s">
        <v>255</v>
      </c>
      <c r="C5" s="158">
        <f>E46</f>
        <v>157.78000000000003</v>
      </c>
      <c r="D5" s="1"/>
      <c r="E5" s="1"/>
      <c r="F5" s="1"/>
      <c r="G5" s="128"/>
      <c r="H5" s="1"/>
      <c r="I5" s="1"/>
      <c r="J5" s="1"/>
      <c r="K5" s="1"/>
      <c r="L5" s="1"/>
      <c r="M5" s="1"/>
      <c r="N5" s="1"/>
      <c r="O5" s="1"/>
      <c r="P5" s="1"/>
      <c r="Q5" s="1"/>
      <c r="R5" s="1"/>
      <c r="S5" s="1"/>
      <c r="T5" s="1"/>
      <c r="U5" s="1"/>
      <c r="V5" s="1"/>
      <c r="W5" s="1"/>
      <c r="X5" s="1"/>
    </row>
    <row r="6" spans="1:24" ht="24" customHeight="1" x14ac:dyDescent="0.25">
      <c r="A6" s="130"/>
      <c r="B6" s="234"/>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409" t="s">
        <v>256</v>
      </c>
      <c r="B7" s="410"/>
      <c r="C7" s="410"/>
      <c r="D7" s="410"/>
      <c r="E7" s="410"/>
      <c r="F7" s="410"/>
      <c r="G7" s="410"/>
      <c r="H7" s="410"/>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5" t="s">
        <v>261</v>
      </c>
      <c r="F8" s="107" t="s">
        <v>262</v>
      </c>
      <c r="G8" s="236" t="s">
        <v>263</v>
      </c>
      <c r="H8" s="236"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7"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8"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405" t="s">
        <v>274</v>
      </c>
      <c r="B17" s="406"/>
      <c r="C17" s="406"/>
      <c r="D17" s="406"/>
      <c r="E17" s="406"/>
      <c r="F17" s="406"/>
      <c r="G17" s="406"/>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9" t="s">
        <v>262</v>
      </c>
      <c r="F18" s="240" t="s">
        <v>263</v>
      </c>
      <c r="G18" s="236" t="s">
        <v>264</v>
      </c>
      <c r="H18" s="1"/>
      <c r="I18" s="1"/>
      <c r="J18" s="1"/>
      <c r="K18" s="1"/>
      <c r="L18" s="1"/>
      <c r="M18" s="1"/>
      <c r="N18" s="1"/>
      <c r="O18" s="1"/>
      <c r="P18" s="1"/>
      <c r="Q18" s="1"/>
      <c r="R18" s="1"/>
      <c r="S18" s="1"/>
      <c r="T18" s="1"/>
      <c r="U18" s="1"/>
      <c r="V18" s="1"/>
      <c r="W18" s="1"/>
      <c r="X18" s="1"/>
    </row>
    <row r="19" spans="1:24" ht="15.75" customHeight="1" thickBot="1" x14ac:dyDescent="0.3">
      <c r="A19" s="152">
        <v>1</v>
      </c>
      <c r="B19" s="194"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403" t="s">
        <v>276</v>
      </c>
      <c r="B21" s="404"/>
      <c r="C21" s="403"/>
      <c r="D21" s="403"/>
      <c r="E21" s="403"/>
      <c r="F21" s="403"/>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0</v>
      </c>
      <c r="E24" s="156">
        <v>23.1</v>
      </c>
      <c r="F24" s="149">
        <f t="shared" ref="F24:F38" si="2">D24*E24</f>
        <v>0</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0</v>
      </c>
      <c r="E26" s="156">
        <v>24.73</v>
      </c>
      <c r="F26" s="149">
        <f t="shared" si="2"/>
        <v>0</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2</v>
      </c>
      <c r="E27" s="156">
        <v>8.82</v>
      </c>
      <c r="F27" s="149">
        <f t="shared" si="2"/>
        <v>17.64</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0</v>
      </c>
      <c r="E28" s="156">
        <v>12.93</v>
      </c>
      <c r="F28" s="149">
        <f t="shared" ref="F28" si="3">D28*E28</f>
        <v>0</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2</v>
      </c>
      <c r="E29" s="156">
        <v>10.95</v>
      </c>
      <c r="F29" s="149">
        <f t="shared" si="2"/>
        <v>21.9</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0</v>
      </c>
      <c r="E30" s="156">
        <v>25.12</v>
      </c>
      <c r="F30" s="149">
        <f t="shared" si="2"/>
        <v>0</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0</v>
      </c>
      <c r="E31" s="156">
        <v>30.11</v>
      </c>
      <c r="F31" s="149">
        <f t="shared" si="2"/>
        <v>0</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0</v>
      </c>
      <c r="E32" s="156">
        <v>13.65</v>
      </c>
      <c r="F32" s="149">
        <f t="shared" si="2"/>
        <v>0</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0</v>
      </c>
      <c r="E33" s="156">
        <v>9.81</v>
      </c>
      <c r="F33" s="149">
        <f t="shared" si="2"/>
        <v>0</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0</v>
      </c>
      <c r="E34" s="156">
        <v>12.71</v>
      </c>
      <c r="F34" s="149">
        <f t="shared" si="2"/>
        <v>0</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1</v>
      </c>
      <c r="E35" s="156">
        <v>41.09</v>
      </c>
      <c r="F35" s="149">
        <f t="shared" si="2"/>
        <v>41.09</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41"/>
      <c r="B39" s="242"/>
      <c r="C39" s="192"/>
      <c r="D39" s="192"/>
      <c r="E39" s="192"/>
      <c r="F39" s="191">
        <f>SUM(F23:F38)</f>
        <v>126.69000000000001</v>
      </c>
      <c r="G39" s="1"/>
      <c r="H39" s="1"/>
      <c r="I39" s="1"/>
      <c r="J39" s="1"/>
      <c r="K39" s="1"/>
      <c r="L39" s="1"/>
      <c r="M39" s="1"/>
      <c r="N39" s="1"/>
      <c r="O39" s="1"/>
      <c r="P39" s="1"/>
      <c r="Q39" s="1"/>
      <c r="R39" s="1"/>
      <c r="S39" s="1"/>
      <c r="T39" s="1"/>
      <c r="U39" s="1"/>
      <c r="V39" s="1"/>
      <c r="W39" s="1"/>
      <c r="X39" s="1"/>
    </row>
    <row r="40" spans="1:24" ht="15.75" customHeight="1" x14ac:dyDescent="0.25">
      <c r="A40" s="1"/>
      <c r="B40" s="397" t="s">
        <v>302</v>
      </c>
      <c r="C40" s="398" t="s">
        <v>153</v>
      </c>
      <c r="D40" s="398"/>
      <c r="E40" s="197">
        <f>'[1]Memória de Cálculo'!F76</f>
        <v>4.7300000000000002E-2</v>
      </c>
      <c r="F40" s="198">
        <f>TRUNC($F$39*E40,2)</f>
        <v>5.99</v>
      </c>
      <c r="G40" s="1"/>
      <c r="H40" s="1"/>
      <c r="I40" s="1"/>
      <c r="J40" s="1"/>
      <c r="K40" s="1"/>
      <c r="L40" s="1"/>
      <c r="M40" s="1"/>
      <c r="N40" s="1"/>
      <c r="O40" s="1"/>
      <c r="P40" s="1"/>
      <c r="Q40" s="1"/>
      <c r="R40" s="1"/>
      <c r="S40" s="1"/>
      <c r="T40" s="1"/>
      <c r="U40" s="1"/>
      <c r="V40" s="1"/>
      <c r="W40" s="1"/>
      <c r="X40" s="1"/>
    </row>
    <row r="41" spans="1:24" ht="15.75" customHeight="1" x14ac:dyDescent="0.25">
      <c r="A41" s="1"/>
      <c r="B41" s="397"/>
      <c r="C41" s="398" t="s">
        <v>154</v>
      </c>
      <c r="D41" s="398"/>
      <c r="E41" s="197">
        <f>'[1]Memória de Cálculo'!F77</f>
        <v>5.57E-2</v>
      </c>
      <c r="F41" s="198">
        <f t="shared" ref="F41:F45" si="4">TRUNC($F$39*E41,2)</f>
        <v>7.05</v>
      </c>
      <c r="G41" s="1"/>
      <c r="H41" s="1"/>
      <c r="I41" s="1"/>
      <c r="J41" s="1"/>
      <c r="K41" s="1"/>
      <c r="L41" s="1"/>
      <c r="M41" s="1"/>
      <c r="N41" s="1"/>
      <c r="O41" s="1"/>
      <c r="P41" s="1"/>
      <c r="Q41" s="1"/>
      <c r="R41" s="1"/>
      <c r="S41" s="1"/>
      <c r="T41" s="1"/>
      <c r="U41" s="1"/>
      <c r="V41" s="1"/>
      <c r="W41" s="1"/>
      <c r="X41" s="1"/>
    </row>
    <row r="42" spans="1:24" ht="15.75" customHeight="1" x14ac:dyDescent="0.25">
      <c r="A42" s="1"/>
      <c r="B42" s="397"/>
      <c r="C42" s="398" t="s">
        <v>155</v>
      </c>
      <c r="D42" s="398"/>
      <c r="E42" s="197">
        <f>SUM(E43:E45)</f>
        <v>0.14250000000000002</v>
      </c>
      <c r="F42" s="198">
        <f t="shared" si="4"/>
        <v>18.05</v>
      </c>
      <c r="G42" s="1"/>
      <c r="H42" s="1"/>
      <c r="I42" s="1"/>
      <c r="J42" s="1"/>
      <c r="K42" s="1"/>
      <c r="L42" s="1"/>
      <c r="M42" s="1"/>
      <c r="N42" s="1"/>
      <c r="O42" s="1"/>
      <c r="P42" s="1"/>
      <c r="Q42" s="1"/>
      <c r="R42" s="1"/>
      <c r="S42" s="1"/>
      <c r="T42" s="1"/>
      <c r="U42" s="1"/>
      <c r="V42" s="1"/>
      <c r="W42" s="1"/>
      <c r="X42" s="1"/>
    </row>
    <row r="43" spans="1:24" ht="15.75" customHeight="1" x14ac:dyDescent="0.25">
      <c r="A43" s="1"/>
      <c r="B43" s="397"/>
      <c r="C43" s="398" t="s">
        <v>156</v>
      </c>
      <c r="D43" s="398"/>
      <c r="E43" s="197">
        <f>'[1]Memória de Cálculo'!F82</f>
        <v>1.6500000000000001E-2</v>
      </c>
      <c r="F43" s="198">
        <f t="shared" si="4"/>
        <v>2.09</v>
      </c>
      <c r="G43" s="1"/>
      <c r="H43" s="1"/>
      <c r="I43" s="1"/>
      <c r="J43" s="1"/>
      <c r="K43" s="1"/>
      <c r="L43" s="1"/>
      <c r="M43" s="1"/>
      <c r="N43" s="1"/>
      <c r="O43" s="1"/>
      <c r="P43" s="1"/>
      <c r="Q43" s="1"/>
      <c r="R43" s="1"/>
      <c r="S43" s="1"/>
      <c r="T43" s="1"/>
      <c r="U43" s="1"/>
      <c r="V43" s="1"/>
      <c r="W43" s="1"/>
      <c r="X43" s="1"/>
    </row>
    <row r="44" spans="1:24" ht="15.75" customHeight="1" x14ac:dyDescent="0.25">
      <c r="A44" s="1"/>
      <c r="B44" s="397"/>
      <c r="C44" s="398" t="s">
        <v>157</v>
      </c>
      <c r="D44" s="398"/>
      <c r="E44" s="197">
        <f>'[1]Memória de Cálculo'!F83</f>
        <v>7.5999999999999998E-2</v>
      </c>
      <c r="F44" s="198">
        <f t="shared" si="4"/>
        <v>9.6199999999999992</v>
      </c>
      <c r="G44" s="1"/>
      <c r="H44" s="1"/>
      <c r="I44" s="1"/>
      <c r="J44" s="1"/>
      <c r="K44" s="1"/>
      <c r="L44" s="1"/>
      <c r="M44" s="1"/>
      <c r="N44" s="1"/>
      <c r="O44" s="1"/>
      <c r="P44" s="1"/>
      <c r="Q44" s="1"/>
      <c r="R44" s="1"/>
      <c r="S44" s="1"/>
      <c r="T44" s="1"/>
      <c r="U44" s="1"/>
      <c r="V44" s="1"/>
      <c r="W44" s="1"/>
      <c r="X44" s="1"/>
    </row>
    <row r="45" spans="1:24" ht="15.75" customHeight="1" x14ac:dyDescent="0.25">
      <c r="A45" s="1"/>
      <c r="B45" s="397"/>
      <c r="C45" s="399" t="s">
        <v>158</v>
      </c>
      <c r="D45" s="400"/>
      <c r="E45" s="197">
        <f>'[1]Memória de Cálculo'!F84</f>
        <v>0.05</v>
      </c>
      <c r="F45" s="198">
        <f t="shared" si="4"/>
        <v>6.33</v>
      </c>
      <c r="G45" s="1"/>
      <c r="H45" s="1"/>
      <c r="I45" s="1"/>
      <c r="J45" s="1"/>
      <c r="K45" s="1"/>
      <c r="L45" s="1"/>
      <c r="M45" s="1"/>
      <c r="N45" s="1"/>
      <c r="O45" s="1"/>
      <c r="P45" s="1"/>
      <c r="Q45" s="1"/>
      <c r="R45" s="1"/>
      <c r="S45" s="1"/>
      <c r="T45" s="1"/>
      <c r="U45" s="1"/>
      <c r="V45" s="1"/>
      <c r="W45" s="1"/>
      <c r="X45" s="1"/>
    </row>
    <row r="46" spans="1:24" ht="29.25" customHeight="1" x14ac:dyDescent="0.25">
      <c r="A46" s="1"/>
      <c r="B46" s="397"/>
      <c r="C46" s="401" t="s">
        <v>303</v>
      </c>
      <c r="D46" s="402"/>
      <c r="E46" s="395">
        <f>SUM(F39:F42)</f>
        <v>157.78000000000003</v>
      </c>
      <c r="F46" s="396"/>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A21:F21"/>
    <mergeCell ref="A17:G17"/>
    <mergeCell ref="E2:H2"/>
    <mergeCell ref="I2:J2"/>
    <mergeCell ref="E3:H3"/>
    <mergeCell ref="I3:J3"/>
    <mergeCell ref="E4:H4"/>
    <mergeCell ref="I4:J4"/>
    <mergeCell ref="A7:H7"/>
    <mergeCell ref="B2:C2"/>
    <mergeCell ref="E46:F46"/>
    <mergeCell ref="B40:B46"/>
    <mergeCell ref="C40:D40"/>
    <mergeCell ref="C41:D41"/>
    <mergeCell ref="C42:D42"/>
    <mergeCell ref="C43:D43"/>
    <mergeCell ref="C44:D44"/>
    <mergeCell ref="C45:D45"/>
    <mergeCell ref="C46:D46"/>
  </mergeCells>
  <pageMargins left="0.511811024" right="0.511811024" top="0.78740157499999996" bottom="0.78740157499999996"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13" t="s">
        <v>304</v>
      </c>
      <c r="B1" s="414"/>
      <c r="C1" s="414"/>
      <c r="D1" s="414"/>
      <c r="E1" s="414"/>
      <c r="F1" s="414"/>
      <c r="G1" s="414"/>
      <c r="H1" s="415"/>
      <c r="I1" s="134"/>
      <c r="J1" s="134"/>
      <c r="K1" s="134"/>
      <c r="L1" s="134"/>
      <c r="M1" s="134"/>
      <c r="N1" s="134"/>
      <c r="O1" s="134"/>
      <c r="P1" s="134"/>
      <c r="Q1" s="134"/>
      <c r="R1" s="134"/>
      <c r="S1" s="134"/>
      <c r="T1" s="134"/>
      <c r="U1" s="134"/>
      <c r="V1" s="134"/>
      <c r="W1" s="134"/>
      <c r="X1" s="134"/>
      <c r="Y1" s="134"/>
      <c r="Z1" s="134"/>
    </row>
    <row r="2" spans="1:26" ht="60" x14ac:dyDescent="0.25">
      <c r="A2" s="243" t="s">
        <v>36</v>
      </c>
      <c r="B2" s="243" t="s">
        <v>258</v>
      </c>
      <c r="C2" s="243" t="s">
        <v>305</v>
      </c>
      <c r="D2" s="243" t="s">
        <v>259</v>
      </c>
      <c r="E2" s="243" t="s">
        <v>306</v>
      </c>
      <c r="F2" s="243" t="s">
        <v>307</v>
      </c>
      <c r="G2" s="243" t="s">
        <v>308</v>
      </c>
      <c r="H2" s="243" t="s">
        <v>309</v>
      </c>
      <c r="I2" s="134"/>
      <c r="J2" s="134"/>
      <c r="K2" s="134"/>
      <c r="L2" s="134"/>
      <c r="M2" s="134"/>
      <c r="N2" s="134"/>
      <c r="O2" s="134"/>
      <c r="P2" s="134"/>
      <c r="Q2" s="134"/>
      <c r="R2" s="134"/>
      <c r="S2" s="134"/>
      <c r="T2" s="134"/>
      <c r="U2" s="134"/>
      <c r="V2" s="134"/>
      <c r="W2" s="134"/>
      <c r="X2" s="134"/>
      <c r="Y2" s="134"/>
      <c r="Z2" s="134"/>
    </row>
    <row r="3" spans="1:26" ht="72" customHeight="1" x14ac:dyDescent="0.25">
      <c r="A3" s="244">
        <v>1</v>
      </c>
      <c r="B3" s="245" t="str">
        <f>'CUSTOS DOS POSTOS'!B4</f>
        <v xml:space="preserve">Posto de cuidadores (44 horas semanais) </v>
      </c>
      <c r="C3" s="246" t="s">
        <v>310</v>
      </c>
      <c r="D3" s="246" t="s">
        <v>311</v>
      </c>
      <c r="E3" s="244">
        <v>7</v>
      </c>
      <c r="F3" s="244">
        <v>12</v>
      </c>
      <c r="G3" s="247" t="e">
        <f>#REF!</f>
        <v>#REF!</v>
      </c>
      <c r="H3" s="247" t="e">
        <f>(E3*G3)*(F3)</f>
        <v>#REF!</v>
      </c>
      <c r="I3" s="134"/>
      <c r="J3" s="134"/>
      <c r="K3" s="134"/>
      <c r="L3" s="134"/>
      <c r="M3" s="134"/>
      <c r="N3" s="134"/>
      <c r="O3" s="134"/>
      <c r="P3" s="134"/>
      <c r="Q3" s="134"/>
      <c r="R3" s="134"/>
      <c r="S3" s="134"/>
      <c r="T3" s="134"/>
      <c r="U3" s="134"/>
      <c r="V3" s="134"/>
      <c r="W3" s="134"/>
      <c r="X3" s="134"/>
      <c r="Y3" s="134"/>
      <c r="Z3" s="134"/>
    </row>
    <row r="4" spans="1:26" x14ac:dyDescent="0.25">
      <c r="A4" s="248" t="s">
        <v>312</v>
      </c>
      <c r="B4" s="248"/>
      <c r="C4" s="248"/>
      <c r="D4" s="248"/>
      <c r="E4" s="248"/>
      <c r="F4" s="248"/>
      <c r="G4" s="248"/>
      <c r="H4" s="249"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333"/>
      <c r="C1" s="254"/>
      <c r="D1" s="254"/>
      <c r="E1" s="254"/>
      <c r="F1" s="254"/>
      <c r="G1" s="254"/>
      <c r="H1" s="254"/>
      <c r="I1" s="3"/>
      <c r="J1" s="3"/>
      <c r="K1" s="3"/>
      <c r="L1" s="3"/>
      <c r="M1" s="3"/>
      <c r="N1" s="3"/>
      <c r="O1" s="3"/>
      <c r="P1" s="3"/>
      <c r="Q1" s="3"/>
      <c r="R1" s="3"/>
      <c r="S1" s="3"/>
      <c r="T1" s="3"/>
      <c r="U1" s="3"/>
      <c r="V1" s="3"/>
      <c r="W1" s="3"/>
      <c r="X1" s="3"/>
      <c r="Y1" s="3"/>
      <c r="Z1" s="3"/>
    </row>
    <row r="2" spans="1:26" ht="12" customHeight="1" x14ac:dyDescent="0.25">
      <c r="A2" s="3"/>
      <c r="B2" s="423" t="s">
        <v>48</v>
      </c>
      <c r="C2" s="254"/>
      <c r="D2" s="254"/>
      <c r="E2" s="254"/>
      <c r="F2" s="254"/>
      <c r="G2" s="254"/>
      <c r="H2" s="254"/>
      <c r="I2" s="3"/>
      <c r="J2" s="3"/>
      <c r="K2" s="3"/>
      <c r="L2" s="3"/>
      <c r="M2" s="3"/>
      <c r="N2" s="3"/>
      <c r="O2" s="3"/>
      <c r="P2" s="3"/>
      <c r="Q2" s="3"/>
      <c r="R2" s="3"/>
      <c r="S2" s="3"/>
      <c r="T2" s="3"/>
      <c r="U2" s="3"/>
      <c r="V2" s="3"/>
      <c r="W2" s="3"/>
      <c r="X2" s="3"/>
      <c r="Y2" s="3"/>
      <c r="Z2" s="3"/>
    </row>
    <row r="3" spans="1:26" ht="12" customHeight="1" x14ac:dyDescent="0.25">
      <c r="A3" s="3"/>
      <c r="B3" s="336" t="s">
        <v>49</v>
      </c>
      <c r="C3" s="254"/>
      <c r="D3" s="254"/>
      <c r="E3" s="254"/>
      <c r="F3" s="254"/>
      <c r="G3" s="254"/>
      <c r="H3" s="254"/>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24" t="s">
        <v>313</v>
      </c>
      <c r="C5" s="425"/>
      <c r="D5" s="426"/>
      <c r="E5" s="7"/>
      <c r="F5" s="7"/>
      <c r="G5" s="7"/>
      <c r="H5" s="7"/>
      <c r="I5" s="6"/>
      <c r="J5" s="6"/>
      <c r="K5" s="6"/>
      <c r="L5" s="6"/>
      <c r="M5" s="6"/>
      <c r="N5" s="6"/>
      <c r="O5" s="6"/>
      <c r="P5" s="6"/>
      <c r="Q5" s="6"/>
      <c r="R5" s="6"/>
      <c r="S5" s="6"/>
      <c r="T5" s="6"/>
      <c r="U5" s="6"/>
      <c r="V5" s="6"/>
      <c r="W5" s="6"/>
      <c r="X5" s="6"/>
      <c r="Y5" s="6"/>
      <c r="Z5" s="6"/>
    </row>
    <row r="6" spans="1:26" ht="18" customHeight="1" x14ac:dyDescent="0.25">
      <c r="A6" s="6"/>
      <c r="B6" s="424" t="s">
        <v>314</v>
      </c>
      <c r="C6" s="425"/>
      <c r="D6" s="426"/>
      <c r="E6" s="7"/>
      <c r="F6" s="7"/>
      <c r="G6" s="7"/>
      <c r="H6" s="7"/>
      <c r="I6" s="6"/>
      <c r="J6" s="6"/>
      <c r="K6" s="6"/>
      <c r="L6" s="6"/>
      <c r="M6" s="6"/>
      <c r="N6" s="6"/>
      <c r="O6" s="6"/>
      <c r="P6" s="6"/>
      <c r="Q6" s="6"/>
      <c r="R6" s="6"/>
      <c r="S6" s="6"/>
      <c r="T6" s="6"/>
      <c r="U6" s="6"/>
      <c r="V6" s="6"/>
      <c r="W6" s="6"/>
      <c r="X6" s="6"/>
      <c r="Y6" s="6"/>
      <c r="Z6" s="6"/>
    </row>
    <row r="7" spans="1:26" ht="24.75" customHeight="1" x14ac:dyDescent="0.25">
      <c r="A7" s="6"/>
      <c r="B7" s="427"/>
      <c r="C7" s="254"/>
      <c r="D7" s="254"/>
      <c r="E7" s="254"/>
      <c r="F7" s="254"/>
      <c r="G7" s="254"/>
      <c r="H7" s="254"/>
      <c r="I7" s="6"/>
      <c r="J7" s="6"/>
      <c r="K7" s="6"/>
      <c r="L7" s="6"/>
      <c r="M7" s="6"/>
      <c r="N7" s="6"/>
      <c r="O7" s="6"/>
      <c r="P7" s="6"/>
      <c r="Q7" s="6"/>
      <c r="R7" s="6"/>
      <c r="S7" s="6"/>
      <c r="T7" s="6"/>
      <c r="U7" s="6"/>
      <c r="V7" s="6"/>
      <c r="W7" s="6"/>
      <c r="X7" s="6"/>
      <c r="Y7" s="6"/>
      <c r="Z7" s="6"/>
    </row>
    <row r="8" spans="1:26" ht="18" customHeight="1" x14ac:dyDescent="0.25">
      <c r="A8" s="3"/>
      <c r="B8" s="311" t="s">
        <v>53</v>
      </c>
      <c r="C8" s="281"/>
      <c r="D8" s="281"/>
      <c r="E8" s="281"/>
      <c r="F8" s="281"/>
      <c r="G8" s="281"/>
      <c r="H8" s="282"/>
      <c r="I8" s="3"/>
      <c r="J8" s="3"/>
      <c r="K8" s="3"/>
      <c r="L8" s="3"/>
      <c r="M8" s="3"/>
      <c r="N8" s="3"/>
      <c r="O8" s="3"/>
      <c r="P8" s="3"/>
      <c r="Q8" s="3"/>
      <c r="R8" s="3"/>
      <c r="S8" s="3"/>
      <c r="T8" s="3"/>
      <c r="U8" s="3"/>
      <c r="V8" s="3"/>
      <c r="W8" s="3"/>
      <c r="X8" s="3"/>
      <c r="Y8" s="3"/>
      <c r="Z8" s="3"/>
    </row>
    <row r="9" spans="1:26" ht="18" customHeight="1" x14ac:dyDescent="0.25">
      <c r="A9" s="3"/>
      <c r="B9" s="212" t="s">
        <v>54</v>
      </c>
      <c r="C9" s="308" t="s">
        <v>55</v>
      </c>
      <c r="D9" s="309"/>
      <c r="E9" s="309"/>
      <c r="F9" s="310"/>
      <c r="G9" s="428" t="s">
        <v>56</v>
      </c>
      <c r="H9" s="310"/>
      <c r="I9" s="3"/>
      <c r="J9" s="3"/>
      <c r="K9" s="3"/>
      <c r="L9" s="3"/>
      <c r="M9" s="3"/>
      <c r="N9" s="3"/>
      <c r="O9" s="3"/>
      <c r="P9" s="3"/>
      <c r="Q9" s="3"/>
      <c r="R9" s="3"/>
      <c r="S9" s="3"/>
      <c r="T9" s="3"/>
      <c r="U9" s="3"/>
      <c r="V9" s="3"/>
      <c r="W9" s="3"/>
      <c r="X9" s="3"/>
      <c r="Y9" s="3"/>
      <c r="Z9" s="3"/>
    </row>
    <row r="10" spans="1:26" ht="18" customHeight="1" x14ac:dyDescent="0.25">
      <c r="A10" s="3"/>
      <c r="B10" s="9" t="s">
        <v>57</v>
      </c>
      <c r="C10" s="302" t="s">
        <v>58</v>
      </c>
      <c r="D10" s="286"/>
      <c r="E10" s="286"/>
      <c r="F10" s="287"/>
      <c r="G10" s="328" t="s">
        <v>315</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302" t="s">
        <v>61</v>
      </c>
      <c r="D11" s="286"/>
      <c r="E11" s="286"/>
      <c r="F11" s="287"/>
      <c r="G11" s="421" t="str">
        <f>'Memória de Cálculo'!G4</f>
        <v>2026/2026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302" t="s">
        <v>63</v>
      </c>
      <c r="D12" s="286"/>
      <c r="E12" s="286"/>
      <c r="F12" s="287"/>
      <c r="G12" s="328">
        <v>12</v>
      </c>
      <c r="H12" s="287"/>
      <c r="I12" s="3"/>
      <c r="J12" s="3"/>
      <c r="K12" s="3"/>
      <c r="L12" s="3"/>
      <c r="M12" s="3"/>
      <c r="N12" s="3"/>
      <c r="O12" s="3"/>
      <c r="P12" s="3"/>
      <c r="Q12" s="3"/>
      <c r="R12" s="3"/>
      <c r="S12" s="3"/>
      <c r="T12" s="3"/>
      <c r="U12" s="3"/>
      <c r="V12" s="3"/>
      <c r="W12" s="3"/>
      <c r="X12" s="3"/>
      <c r="Y12" s="3"/>
      <c r="Z12" s="3"/>
    </row>
    <row r="13" spans="1:26" ht="12" customHeight="1" x14ac:dyDescent="0.25">
      <c r="A13" s="3"/>
      <c r="B13" s="333"/>
      <c r="C13" s="254"/>
      <c r="D13" s="254"/>
      <c r="E13" s="254"/>
      <c r="F13" s="254"/>
      <c r="G13" s="254"/>
      <c r="H13" s="254"/>
      <c r="I13" s="3"/>
      <c r="J13" s="3"/>
      <c r="K13" s="3"/>
      <c r="L13" s="3"/>
      <c r="M13" s="3"/>
      <c r="N13" s="3"/>
      <c r="O13" s="3"/>
      <c r="P13" s="3"/>
      <c r="Q13" s="3"/>
      <c r="R13" s="3"/>
      <c r="S13" s="3"/>
      <c r="T13" s="3"/>
      <c r="U13" s="3"/>
      <c r="V13" s="3"/>
      <c r="W13" s="3"/>
      <c r="X13" s="3"/>
      <c r="Y13" s="3"/>
      <c r="Z13" s="3"/>
    </row>
    <row r="14" spans="1:26" ht="18" customHeight="1" x14ac:dyDescent="0.25">
      <c r="A14" s="3"/>
      <c r="B14" s="311" t="s">
        <v>64</v>
      </c>
      <c r="C14" s="281"/>
      <c r="D14" s="281"/>
      <c r="E14" s="281"/>
      <c r="F14" s="281"/>
      <c r="G14" s="281"/>
      <c r="H14" s="282"/>
      <c r="I14" s="3"/>
      <c r="J14" s="3"/>
      <c r="K14" s="3"/>
      <c r="L14" s="3"/>
      <c r="M14" s="3"/>
      <c r="N14" s="3"/>
      <c r="O14" s="3"/>
      <c r="P14" s="3"/>
      <c r="Q14" s="3"/>
      <c r="R14" s="3"/>
      <c r="S14" s="3"/>
      <c r="T14" s="3"/>
      <c r="U14" s="3"/>
      <c r="V14" s="3"/>
      <c r="W14" s="3"/>
      <c r="X14" s="3"/>
      <c r="Y14" s="3"/>
      <c r="Z14" s="3"/>
    </row>
    <row r="15" spans="1:26" ht="27" customHeight="1" x14ac:dyDescent="0.25">
      <c r="A15" s="3"/>
      <c r="B15" s="422" t="s">
        <v>65</v>
      </c>
      <c r="C15" s="310"/>
      <c r="D15" s="422" t="s">
        <v>66</v>
      </c>
      <c r="E15" s="310"/>
      <c r="F15" s="422" t="s">
        <v>316</v>
      </c>
      <c r="G15" s="309"/>
      <c r="H15" s="310"/>
      <c r="I15" s="3"/>
      <c r="J15" s="3"/>
      <c r="K15" s="3"/>
      <c r="L15" s="3"/>
      <c r="M15" s="3"/>
      <c r="N15" s="3"/>
      <c r="O15" s="3"/>
      <c r="P15" s="3"/>
      <c r="Q15" s="3"/>
      <c r="R15" s="3"/>
      <c r="S15" s="3"/>
      <c r="T15" s="3"/>
      <c r="U15" s="3"/>
      <c r="V15" s="3"/>
      <c r="W15" s="3"/>
      <c r="X15" s="3"/>
      <c r="Y15" s="3"/>
      <c r="Z15" s="3"/>
    </row>
    <row r="16" spans="1:26" ht="17.25" customHeight="1" x14ac:dyDescent="0.25">
      <c r="A16" s="3"/>
      <c r="B16" s="328" t="s">
        <v>317</v>
      </c>
      <c r="C16" s="287"/>
      <c r="D16" s="328" t="s">
        <v>69</v>
      </c>
      <c r="E16" s="287"/>
      <c r="F16" s="332">
        <v>3</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11" t="s">
        <v>70</v>
      </c>
      <c r="C18" s="281"/>
      <c r="D18" s="281"/>
      <c r="E18" s="281"/>
      <c r="F18" s="281"/>
      <c r="G18" s="281"/>
      <c r="H18" s="282"/>
      <c r="I18" s="3"/>
      <c r="J18" s="3"/>
      <c r="K18" s="3"/>
      <c r="L18" s="3"/>
      <c r="M18" s="3"/>
      <c r="N18" s="3"/>
      <c r="O18" s="3"/>
      <c r="P18" s="3"/>
      <c r="Q18" s="3"/>
      <c r="R18" s="3"/>
      <c r="S18" s="3"/>
      <c r="T18" s="3"/>
      <c r="U18" s="3"/>
      <c r="V18" s="3"/>
      <c r="W18" s="3"/>
      <c r="X18" s="3"/>
      <c r="Y18" s="3"/>
      <c r="Z18" s="3"/>
    </row>
    <row r="19" spans="1:26" ht="18.75" customHeight="1" x14ac:dyDescent="0.25">
      <c r="A19" s="3"/>
      <c r="B19" s="327" t="s">
        <v>71</v>
      </c>
      <c r="C19" s="309"/>
      <c r="D19" s="309"/>
      <c r="E19" s="309"/>
      <c r="F19" s="309"/>
      <c r="G19" s="309"/>
      <c r="H19" s="310"/>
      <c r="I19" s="3"/>
      <c r="J19" s="3"/>
      <c r="K19" s="3"/>
      <c r="L19" s="3"/>
      <c r="M19" s="3"/>
      <c r="N19" s="3"/>
      <c r="O19" s="3"/>
      <c r="P19" s="3"/>
      <c r="Q19" s="3"/>
      <c r="R19" s="3"/>
      <c r="S19" s="3"/>
      <c r="T19" s="3"/>
      <c r="U19" s="3"/>
      <c r="V19" s="3"/>
      <c r="W19" s="3"/>
      <c r="X19" s="3"/>
      <c r="Y19" s="3"/>
      <c r="Z19" s="3"/>
    </row>
    <row r="20" spans="1:26" ht="18.75" customHeight="1" x14ac:dyDescent="0.25">
      <c r="A20" s="3"/>
      <c r="B20" s="9">
        <v>1</v>
      </c>
      <c r="C20" s="302" t="s">
        <v>72</v>
      </c>
      <c r="D20" s="286"/>
      <c r="E20" s="286"/>
      <c r="F20" s="287"/>
      <c r="G20" s="328" t="str">
        <f>B16</f>
        <v>Portaria (44 horas semanais)</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302" t="s">
        <v>74</v>
      </c>
      <c r="D21" s="286"/>
      <c r="E21" s="286"/>
      <c r="F21" s="287"/>
      <c r="G21" s="418">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302" t="s">
        <v>75</v>
      </c>
      <c r="D22" s="286"/>
      <c r="E22" s="286"/>
      <c r="F22" s="287"/>
      <c r="G22" s="419" t="s">
        <v>318</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302" t="s">
        <v>77</v>
      </c>
      <c r="D23" s="286"/>
      <c r="E23" s="286"/>
      <c r="F23" s="287"/>
      <c r="G23" s="420">
        <f>'Memória de Cálculo'!C8</f>
        <v>5174</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302" t="s">
        <v>78</v>
      </c>
      <c r="D24" s="286"/>
      <c r="E24" s="286"/>
      <c r="F24" s="287"/>
      <c r="G24" s="326">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12" t="s">
        <v>79</v>
      </c>
      <c r="C26" s="254"/>
      <c r="D26" s="254"/>
      <c r="E26" s="254"/>
      <c r="F26" s="254"/>
      <c r="G26" s="254"/>
      <c r="H26" s="254"/>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81"/>
      <c r="E27" s="281"/>
      <c r="F27" s="281"/>
      <c r="G27" s="28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2" t="s">
        <v>54</v>
      </c>
      <c r="C28" s="308" t="s">
        <v>40</v>
      </c>
      <c r="D28" s="309"/>
      <c r="E28" s="309"/>
      <c r="F28" s="309"/>
      <c r="G28" s="31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3" t="s">
        <v>57</v>
      </c>
      <c r="C29" s="285" t="s">
        <v>319</v>
      </c>
      <c r="D29" s="286"/>
      <c r="E29" s="286"/>
      <c r="F29" s="286"/>
      <c r="G29" s="287"/>
      <c r="H29" s="38">
        <v>0</v>
      </c>
      <c r="I29" s="3"/>
      <c r="J29" s="3"/>
      <c r="K29" s="3"/>
      <c r="L29" s="3"/>
      <c r="M29" s="3"/>
      <c r="N29" s="3"/>
      <c r="O29" s="3"/>
      <c r="P29" s="3"/>
      <c r="Q29" s="3"/>
      <c r="R29" s="3"/>
      <c r="S29" s="3"/>
      <c r="T29" s="3"/>
      <c r="U29" s="3"/>
      <c r="V29" s="3"/>
      <c r="W29" s="3"/>
      <c r="X29" s="3"/>
      <c r="Y29" s="3"/>
      <c r="Z29" s="3"/>
    </row>
    <row r="30" spans="1:26" ht="18.75" customHeight="1" x14ac:dyDescent="0.25">
      <c r="A30" s="3"/>
      <c r="B30" s="213" t="s">
        <v>60</v>
      </c>
      <c r="C30" s="285" t="s">
        <v>320</v>
      </c>
      <c r="D30" s="286"/>
      <c r="E30" s="286"/>
      <c r="F30" s="286"/>
      <c r="G30" s="287"/>
      <c r="H30" s="38">
        <v>0</v>
      </c>
      <c r="I30" s="3"/>
      <c r="J30" s="3"/>
      <c r="K30" s="3"/>
      <c r="L30" s="3"/>
      <c r="M30" s="3"/>
      <c r="N30" s="3"/>
      <c r="O30" s="3"/>
      <c r="P30" s="3"/>
      <c r="Q30" s="3"/>
      <c r="R30" s="3"/>
      <c r="S30" s="3"/>
      <c r="T30" s="3"/>
      <c r="U30" s="3"/>
      <c r="V30" s="3"/>
      <c r="W30" s="3"/>
      <c r="X30" s="3"/>
      <c r="Y30" s="3"/>
      <c r="Z30" s="3"/>
    </row>
    <row r="31" spans="1:26" ht="18.75" customHeight="1" x14ac:dyDescent="0.25">
      <c r="A31" s="3"/>
      <c r="B31" s="213" t="s">
        <v>62</v>
      </c>
      <c r="C31" s="285" t="s">
        <v>84</v>
      </c>
      <c r="D31" s="286"/>
      <c r="E31" s="286"/>
      <c r="F31" s="286"/>
      <c r="G31" s="287"/>
      <c r="H31" s="38">
        <v>0</v>
      </c>
      <c r="I31" s="3"/>
      <c r="J31" s="3"/>
      <c r="K31" s="3"/>
      <c r="L31" s="3"/>
      <c r="M31" s="3"/>
      <c r="N31" s="3"/>
      <c r="O31" s="3"/>
      <c r="P31" s="3"/>
      <c r="Q31" s="3"/>
      <c r="R31" s="3"/>
      <c r="S31" s="3"/>
      <c r="T31" s="3"/>
      <c r="U31" s="3"/>
      <c r="V31" s="3"/>
      <c r="W31" s="3"/>
      <c r="X31" s="3"/>
      <c r="Y31" s="3"/>
      <c r="Z31" s="3"/>
    </row>
    <row r="32" spans="1:26" ht="18.75" customHeight="1" x14ac:dyDescent="0.25">
      <c r="A32" s="3"/>
      <c r="B32" s="213" t="s">
        <v>85</v>
      </c>
      <c r="C32" s="285" t="s">
        <v>321</v>
      </c>
      <c r="D32" s="286"/>
      <c r="E32" s="286"/>
      <c r="F32" s="286"/>
      <c r="G32" s="287"/>
      <c r="H32" s="38">
        <v>0</v>
      </c>
      <c r="I32" s="3"/>
      <c r="J32" s="3"/>
      <c r="K32" s="3"/>
      <c r="L32" s="3"/>
      <c r="M32" s="3"/>
      <c r="N32" s="3"/>
      <c r="O32" s="3"/>
      <c r="P32" s="3"/>
      <c r="Q32" s="3"/>
      <c r="R32" s="3"/>
      <c r="S32" s="3"/>
      <c r="T32" s="3"/>
      <c r="U32" s="3"/>
      <c r="V32" s="3"/>
      <c r="W32" s="3"/>
      <c r="X32" s="3"/>
      <c r="Y32" s="3"/>
      <c r="Z32" s="3"/>
    </row>
    <row r="33" spans="1:26" ht="18.75" customHeight="1" x14ac:dyDescent="0.25">
      <c r="A33" s="3"/>
      <c r="B33" s="213" t="s">
        <v>87</v>
      </c>
      <c r="C33" s="285" t="s">
        <v>88</v>
      </c>
      <c r="D33" s="286"/>
      <c r="E33" s="286"/>
      <c r="F33" s="286"/>
      <c r="G33" s="287"/>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2" t="s">
        <v>89</v>
      </c>
      <c r="D34" s="281"/>
      <c r="E34" s="281"/>
      <c r="F34" s="281"/>
      <c r="G34" s="282"/>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12" t="s">
        <v>90</v>
      </c>
      <c r="C36" s="254"/>
      <c r="D36" s="254"/>
      <c r="E36" s="254"/>
      <c r="F36" s="254"/>
      <c r="G36" s="254"/>
      <c r="H36" s="254"/>
      <c r="I36" s="3"/>
      <c r="J36" s="3"/>
      <c r="K36" s="3"/>
      <c r="L36" s="3"/>
      <c r="M36" s="3"/>
      <c r="N36" s="3"/>
      <c r="O36" s="3"/>
      <c r="P36" s="3"/>
      <c r="Q36" s="3"/>
      <c r="R36" s="3"/>
      <c r="S36" s="3"/>
      <c r="T36" s="3"/>
      <c r="U36" s="3"/>
      <c r="V36" s="3"/>
      <c r="W36" s="3"/>
      <c r="X36" s="3"/>
      <c r="Y36" s="3"/>
      <c r="Z36" s="3"/>
    </row>
    <row r="37" spans="1:26" ht="12.75" customHeight="1" x14ac:dyDescent="0.25">
      <c r="A37" s="3"/>
      <c r="B37" s="312" t="s">
        <v>91</v>
      </c>
      <c r="C37" s="254"/>
      <c r="D37" s="254"/>
      <c r="E37" s="254"/>
      <c r="F37" s="254"/>
      <c r="G37" s="254"/>
      <c r="H37" s="254"/>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81"/>
      <c r="E38" s="281"/>
      <c r="F38" s="282"/>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12" t="s">
        <v>54</v>
      </c>
      <c r="C39" s="308" t="s">
        <v>95</v>
      </c>
      <c r="D39" s="309"/>
      <c r="E39" s="309"/>
      <c r="F39" s="310"/>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302" t="s">
        <v>96</v>
      </c>
      <c r="D40" s="286"/>
      <c r="E40" s="286"/>
      <c r="F40" s="287"/>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2" t="s">
        <v>89</v>
      </c>
      <c r="C41" s="281"/>
      <c r="D41" s="281"/>
      <c r="E41" s="281"/>
      <c r="F41" s="282"/>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12" t="s">
        <v>97</v>
      </c>
      <c r="C43" s="254"/>
      <c r="D43" s="254"/>
      <c r="E43" s="254"/>
      <c r="F43" s="254"/>
      <c r="G43" s="254"/>
      <c r="H43" s="254"/>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6" t="s">
        <v>99</v>
      </c>
      <c r="D44" s="281"/>
      <c r="E44" s="281"/>
      <c r="F44" s="28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2" t="s">
        <v>54</v>
      </c>
      <c r="C45" s="308" t="s">
        <v>100</v>
      </c>
      <c r="D45" s="309"/>
      <c r="E45" s="309"/>
      <c r="F45" s="31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302"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302" t="s">
        <v>102</v>
      </c>
      <c r="D47" s="286"/>
      <c r="E47" s="286"/>
      <c r="F47" s="28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302"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302"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302"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302"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4" t="s">
        <v>108</v>
      </c>
      <c r="C52" s="306" t="s">
        <v>109</v>
      </c>
      <c r="D52" s="290"/>
      <c r="E52" s="290"/>
      <c r="F52" s="29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81"/>
      <c r="D53" s="281"/>
      <c r="E53" s="281"/>
      <c r="F53" s="28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12" t="s">
        <v>110</v>
      </c>
      <c r="C55" s="254"/>
      <c r="D55" s="254"/>
      <c r="E55" s="254"/>
      <c r="F55" s="254"/>
      <c r="G55" s="254"/>
      <c r="H55" s="254"/>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81"/>
      <c r="E56" s="281"/>
      <c r="F56" s="281"/>
      <c r="G56" s="28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2" t="s">
        <v>54</v>
      </c>
      <c r="C57" s="308" t="s">
        <v>322</v>
      </c>
      <c r="D57" s="309"/>
      <c r="E57" s="309"/>
      <c r="F57" s="309"/>
      <c r="G57" s="310"/>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02" t="s">
        <v>323</v>
      </c>
      <c r="D58" s="286"/>
      <c r="E58" s="286"/>
      <c r="F58" s="286"/>
      <c r="G58" s="287"/>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02" t="s">
        <v>324</v>
      </c>
      <c r="D59" s="286"/>
      <c r="E59" s="286"/>
      <c r="F59" s="286"/>
      <c r="G59" s="287"/>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4" t="s">
        <v>62</v>
      </c>
      <c r="C60" s="306" t="s">
        <v>325</v>
      </c>
      <c r="D60" s="290"/>
      <c r="E60" s="290"/>
      <c r="F60" s="290"/>
      <c r="G60" s="291"/>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2" t="s">
        <v>89</v>
      </c>
      <c r="C61" s="281"/>
      <c r="D61" s="281"/>
      <c r="E61" s="281"/>
      <c r="F61" s="281"/>
      <c r="G61" s="282"/>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12" t="s">
        <v>118</v>
      </c>
      <c r="C63" s="254"/>
      <c r="D63" s="254"/>
      <c r="E63" s="254"/>
      <c r="F63" s="254"/>
      <c r="G63" s="254"/>
      <c r="H63" s="254"/>
      <c r="I63" s="3"/>
      <c r="J63" s="3"/>
      <c r="K63" s="3"/>
      <c r="L63" s="3"/>
      <c r="M63" s="3"/>
      <c r="N63" s="3"/>
      <c r="O63" s="3"/>
      <c r="P63" s="3"/>
      <c r="Q63" s="3"/>
      <c r="R63" s="3"/>
      <c r="S63" s="3"/>
      <c r="T63" s="3"/>
      <c r="U63" s="3"/>
      <c r="V63" s="3"/>
      <c r="W63" s="3"/>
      <c r="X63" s="3"/>
      <c r="Y63" s="3"/>
      <c r="Z63" s="3"/>
    </row>
    <row r="64" spans="1:26" ht="18" customHeight="1" x14ac:dyDescent="0.25">
      <c r="A64" s="3"/>
      <c r="B64" s="11">
        <v>2</v>
      </c>
      <c r="C64" s="316" t="s">
        <v>119</v>
      </c>
      <c r="D64" s="281"/>
      <c r="E64" s="281"/>
      <c r="F64" s="281"/>
      <c r="G64" s="282"/>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12" t="s">
        <v>92</v>
      </c>
      <c r="C65" s="308" t="s">
        <v>93</v>
      </c>
      <c r="D65" s="309"/>
      <c r="E65" s="309"/>
      <c r="F65" s="309"/>
      <c r="G65" s="310"/>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285" t="s">
        <v>99</v>
      </c>
      <c r="D66" s="286"/>
      <c r="E66" s="286"/>
      <c r="F66" s="286"/>
      <c r="G66" s="287"/>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4" t="s">
        <v>111</v>
      </c>
      <c r="C67" s="289" t="s">
        <v>112</v>
      </c>
      <c r="D67" s="290"/>
      <c r="E67" s="290"/>
      <c r="F67" s="290"/>
      <c r="G67" s="291"/>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2" t="s">
        <v>89</v>
      </c>
      <c r="C68" s="281"/>
      <c r="D68" s="281"/>
      <c r="E68" s="281"/>
      <c r="F68" s="281"/>
      <c r="G68" s="282"/>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12" t="s">
        <v>120</v>
      </c>
      <c r="C70" s="254"/>
      <c r="D70" s="254"/>
      <c r="E70" s="254"/>
      <c r="F70" s="254"/>
      <c r="G70" s="254"/>
      <c r="H70" s="254"/>
      <c r="I70" s="26"/>
      <c r="J70" s="3"/>
      <c r="K70" s="3"/>
      <c r="L70" s="3"/>
      <c r="M70" s="3"/>
      <c r="N70" s="3"/>
      <c r="O70" s="3"/>
      <c r="P70" s="3"/>
      <c r="Q70" s="3"/>
      <c r="R70" s="3"/>
      <c r="S70" s="3"/>
      <c r="T70" s="3"/>
      <c r="U70" s="3"/>
      <c r="V70" s="3"/>
      <c r="W70" s="3"/>
      <c r="X70" s="3"/>
      <c r="Y70" s="3"/>
      <c r="Z70" s="3"/>
    </row>
    <row r="71" spans="1:26" ht="18" customHeight="1" x14ac:dyDescent="0.25">
      <c r="A71" s="3"/>
      <c r="B71" s="11">
        <v>3</v>
      </c>
      <c r="C71" s="316" t="s">
        <v>121</v>
      </c>
      <c r="D71" s="281"/>
      <c r="E71" s="281"/>
      <c r="F71" s="282"/>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12" t="s">
        <v>54</v>
      </c>
      <c r="C72" s="308" t="s">
        <v>122</v>
      </c>
      <c r="D72" s="309"/>
      <c r="E72" s="309"/>
      <c r="F72" s="310"/>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285" t="s">
        <v>123</v>
      </c>
      <c r="D73" s="286"/>
      <c r="E73" s="286"/>
      <c r="F73" s="287"/>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285" t="s">
        <v>124</v>
      </c>
      <c r="D74" s="286"/>
      <c r="E74" s="286"/>
      <c r="F74" s="287"/>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285" t="s">
        <v>125</v>
      </c>
      <c r="D75" s="286"/>
      <c r="E75" s="286"/>
      <c r="F75" s="287"/>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285" t="s">
        <v>126</v>
      </c>
      <c r="D76" s="286"/>
      <c r="E76" s="286"/>
      <c r="F76" s="287"/>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4" t="s">
        <v>87</v>
      </c>
      <c r="C77" s="289" t="s">
        <v>127</v>
      </c>
      <c r="D77" s="290"/>
      <c r="E77" s="290"/>
      <c r="F77" s="291"/>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2" t="s">
        <v>89</v>
      </c>
      <c r="C78" s="281"/>
      <c r="D78" s="281"/>
      <c r="E78" s="281"/>
      <c r="F78" s="282"/>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12" t="s">
        <v>128</v>
      </c>
      <c r="C80" s="254"/>
      <c r="D80" s="254"/>
      <c r="E80" s="254"/>
      <c r="F80" s="254"/>
      <c r="G80" s="254"/>
      <c r="H80" s="254"/>
      <c r="I80" s="3"/>
      <c r="J80" s="3"/>
      <c r="K80" s="3"/>
      <c r="L80" s="3"/>
      <c r="M80" s="3"/>
      <c r="N80" s="3"/>
      <c r="O80" s="3"/>
      <c r="P80" s="3"/>
      <c r="Q80" s="3"/>
      <c r="R80" s="3"/>
      <c r="S80" s="3"/>
      <c r="T80" s="3"/>
      <c r="U80" s="3"/>
      <c r="V80" s="3"/>
      <c r="W80" s="3"/>
      <c r="X80" s="3"/>
      <c r="Y80" s="3"/>
      <c r="Z80" s="3"/>
    </row>
    <row r="81" spans="1:26" ht="12.75" customHeight="1" x14ac:dyDescent="0.25">
      <c r="A81" s="3"/>
      <c r="B81" s="312" t="s">
        <v>130</v>
      </c>
      <c r="C81" s="254"/>
      <c r="D81" s="254"/>
      <c r="E81" s="254"/>
      <c r="F81" s="254"/>
      <c r="G81" s="254"/>
      <c r="H81" s="254"/>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6" t="s">
        <v>133</v>
      </c>
      <c r="D82" s="281"/>
      <c r="E82" s="281"/>
      <c r="F82" s="282"/>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12" t="s">
        <v>54</v>
      </c>
      <c r="C83" s="302" t="s">
        <v>134</v>
      </c>
      <c r="D83" s="286"/>
      <c r="E83" s="286"/>
      <c r="F83" s="287"/>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285" t="s">
        <v>135</v>
      </c>
      <c r="D84" s="286"/>
      <c r="E84" s="286"/>
      <c r="F84" s="287"/>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285" t="s">
        <v>136</v>
      </c>
      <c r="D85" s="286"/>
      <c r="E85" s="286"/>
      <c r="F85" s="287"/>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285" t="s">
        <v>137</v>
      </c>
      <c r="D86" s="286"/>
      <c r="E86" s="286"/>
      <c r="F86" s="287"/>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285" t="s">
        <v>138</v>
      </c>
      <c r="D87" s="286"/>
      <c r="E87" s="286"/>
      <c r="F87" s="287"/>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285" t="s">
        <v>139</v>
      </c>
      <c r="D88" s="286"/>
      <c r="E88" s="286"/>
      <c r="F88" s="287"/>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2" t="s">
        <v>89</v>
      </c>
      <c r="C89" s="281"/>
      <c r="D89" s="281"/>
      <c r="E89" s="281"/>
      <c r="F89" s="282"/>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12" t="s">
        <v>140</v>
      </c>
      <c r="C91" s="254"/>
      <c r="D91" s="254"/>
      <c r="E91" s="254"/>
      <c r="F91" s="254"/>
      <c r="G91" s="254"/>
      <c r="H91" s="254"/>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2" t="s">
        <v>142</v>
      </c>
      <c r="D92" s="281"/>
      <c r="E92" s="281"/>
      <c r="F92" s="281"/>
      <c r="G92" s="282"/>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19" t="s">
        <v>143</v>
      </c>
      <c r="D93" s="254"/>
      <c r="E93" s="254"/>
      <c r="F93" s="254"/>
      <c r="G93" s="320"/>
      <c r="H93" s="218">
        <v>0</v>
      </c>
      <c r="I93" s="3"/>
      <c r="J93" s="3"/>
      <c r="K93" s="3"/>
      <c r="L93" s="3"/>
      <c r="M93" s="3"/>
      <c r="N93" s="3"/>
      <c r="O93" s="3"/>
      <c r="P93" s="3"/>
      <c r="Q93" s="3"/>
      <c r="R93" s="3"/>
      <c r="S93" s="3"/>
      <c r="T93" s="3"/>
      <c r="U93" s="3"/>
      <c r="V93" s="3"/>
      <c r="W93" s="3"/>
      <c r="X93" s="3"/>
      <c r="Y93" s="3"/>
      <c r="Z93" s="3"/>
    </row>
    <row r="94" spans="1:26" ht="18" customHeight="1" x14ac:dyDescent="0.25">
      <c r="A94" s="3"/>
      <c r="B94" s="14"/>
      <c r="C94" s="292" t="s">
        <v>89</v>
      </c>
      <c r="D94" s="281"/>
      <c r="E94" s="281"/>
      <c r="F94" s="281"/>
      <c r="G94" s="282"/>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12" t="s">
        <v>144</v>
      </c>
      <c r="C96" s="254"/>
      <c r="D96" s="254"/>
      <c r="E96" s="254"/>
      <c r="F96" s="254"/>
      <c r="G96" s="254"/>
      <c r="H96" s="254"/>
      <c r="I96" s="3"/>
      <c r="J96" s="3"/>
      <c r="K96" s="3"/>
      <c r="L96" s="3"/>
      <c r="M96" s="3"/>
      <c r="N96" s="3"/>
      <c r="O96" s="3"/>
      <c r="P96" s="3"/>
      <c r="Q96" s="3"/>
      <c r="R96" s="3"/>
      <c r="S96" s="3"/>
      <c r="T96" s="3"/>
      <c r="U96" s="3"/>
      <c r="V96" s="3"/>
      <c r="W96" s="3"/>
      <c r="X96" s="3"/>
      <c r="Y96" s="3"/>
      <c r="Z96" s="3"/>
    </row>
    <row r="97" spans="1:26" ht="18" customHeight="1" x14ac:dyDescent="0.25">
      <c r="A97" s="3"/>
      <c r="B97" s="11">
        <v>4</v>
      </c>
      <c r="C97" s="316" t="s">
        <v>145</v>
      </c>
      <c r="D97" s="281"/>
      <c r="E97" s="281"/>
      <c r="F97" s="281"/>
      <c r="G97" s="282"/>
      <c r="H97" s="23" t="s">
        <v>81</v>
      </c>
      <c r="I97" s="3"/>
      <c r="J97" s="3"/>
      <c r="K97" s="3"/>
      <c r="L97" s="3"/>
      <c r="M97" s="3"/>
      <c r="N97" s="3"/>
      <c r="O97" s="3"/>
      <c r="P97" s="3"/>
      <c r="Q97" s="3"/>
      <c r="R97" s="3"/>
      <c r="S97" s="3"/>
      <c r="T97" s="3"/>
      <c r="U97" s="3"/>
      <c r="V97" s="3"/>
      <c r="W97" s="3"/>
      <c r="X97" s="3"/>
      <c r="Y97" s="3"/>
      <c r="Z97" s="3"/>
    </row>
    <row r="98" spans="1:26" ht="21" customHeight="1" x14ac:dyDescent="0.25">
      <c r="A98" s="3"/>
      <c r="B98" s="212" t="s">
        <v>132</v>
      </c>
      <c r="C98" s="308" t="s">
        <v>133</v>
      </c>
      <c r="D98" s="309"/>
      <c r="E98" s="309"/>
      <c r="F98" s="309"/>
      <c r="G98" s="310"/>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4" t="s">
        <v>141</v>
      </c>
      <c r="C99" s="289" t="s">
        <v>142</v>
      </c>
      <c r="D99" s="290"/>
      <c r="E99" s="290"/>
      <c r="F99" s="290"/>
      <c r="G99" s="291"/>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2" t="s">
        <v>89</v>
      </c>
      <c r="C100" s="281"/>
      <c r="D100" s="281"/>
      <c r="E100" s="281"/>
      <c r="F100" s="281"/>
      <c r="G100" s="282"/>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12" t="s">
        <v>146</v>
      </c>
      <c r="C102" s="254"/>
      <c r="D102" s="254"/>
      <c r="E102" s="254"/>
      <c r="F102" s="254"/>
      <c r="G102" s="254"/>
      <c r="H102" s="254"/>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11" t="s">
        <v>147</v>
      </c>
      <c r="D103" s="281"/>
      <c r="E103" s="281"/>
      <c r="F103" s="281"/>
      <c r="G103" s="282"/>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12" t="s">
        <v>54</v>
      </c>
      <c r="C104" s="308" t="s">
        <v>148</v>
      </c>
      <c r="D104" s="309"/>
      <c r="E104" s="309"/>
      <c r="F104" s="309"/>
      <c r="G104" s="310"/>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302" t="s">
        <v>149</v>
      </c>
      <c r="D105" s="286"/>
      <c r="E105" s="286"/>
      <c r="F105" s="286"/>
      <c r="G105" s="287"/>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302" t="s">
        <v>326</v>
      </c>
      <c r="D106" s="286"/>
      <c r="E106" s="286"/>
      <c r="F106" s="286"/>
      <c r="G106" s="287"/>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4" t="s">
        <v>62</v>
      </c>
      <c r="C107" s="306" t="s">
        <v>150</v>
      </c>
      <c r="D107" s="290"/>
      <c r="E107" s="290"/>
      <c r="F107" s="290"/>
      <c r="G107" s="291"/>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2" t="s">
        <v>89</v>
      </c>
      <c r="C108" s="281"/>
      <c r="D108" s="281"/>
      <c r="E108" s="281"/>
      <c r="F108" s="281"/>
      <c r="G108" s="282"/>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12" t="s">
        <v>151</v>
      </c>
      <c r="C110" s="254"/>
      <c r="D110" s="254"/>
      <c r="E110" s="254"/>
      <c r="F110" s="254"/>
      <c r="G110" s="254"/>
      <c r="H110" s="254"/>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07" t="s">
        <v>152</v>
      </c>
      <c r="D111" s="281"/>
      <c r="E111" s="281"/>
      <c r="F111" s="281"/>
      <c r="G111" s="282"/>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12" t="s">
        <v>54</v>
      </c>
      <c r="C112" s="308" t="s">
        <v>153</v>
      </c>
      <c r="D112" s="309"/>
      <c r="E112" s="309"/>
      <c r="F112" s="310"/>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302" t="s">
        <v>154</v>
      </c>
      <c r="D113" s="286"/>
      <c r="E113" s="286"/>
      <c r="F113" s="287"/>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302" t="s">
        <v>155</v>
      </c>
      <c r="D114" s="286"/>
      <c r="E114" s="286"/>
      <c r="F114" s="287"/>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302" t="s">
        <v>327</v>
      </c>
      <c r="D115" s="286"/>
      <c r="E115" s="286"/>
      <c r="F115" s="287"/>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302" t="s">
        <v>328</v>
      </c>
      <c r="D116" s="286"/>
      <c r="E116" s="286"/>
      <c r="F116" s="287"/>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4"/>
      <c r="C117" s="306" t="s">
        <v>158</v>
      </c>
      <c r="D117" s="290"/>
      <c r="E117" s="290"/>
      <c r="F117" s="291"/>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2" t="s">
        <v>89</v>
      </c>
      <c r="C118" s="281"/>
      <c r="D118" s="281"/>
      <c r="E118" s="281"/>
      <c r="F118" s="281"/>
      <c r="G118" s="282"/>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84" t="s">
        <v>159</v>
      </c>
      <c r="C119" s="254"/>
      <c r="D119" s="254"/>
      <c r="E119" s="254"/>
      <c r="F119" s="254"/>
      <c r="G119" s="254"/>
      <c r="H119" s="254"/>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07" t="s">
        <v>70</v>
      </c>
      <c r="D121" s="281"/>
      <c r="E121" s="281"/>
      <c r="F121" s="281"/>
      <c r="G121" s="282"/>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12" t="s">
        <v>54</v>
      </c>
      <c r="C122" s="308" t="s">
        <v>79</v>
      </c>
      <c r="D122" s="309"/>
      <c r="E122" s="309"/>
      <c r="F122" s="309"/>
      <c r="G122" s="310"/>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285" t="s">
        <v>90</v>
      </c>
      <c r="D123" s="286"/>
      <c r="E123" s="286"/>
      <c r="F123" s="286"/>
      <c r="G123" s="287"/>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285" t="s">
        <v>120</v>
      </c>
      <c r="D124" s="286"/>
      <c r="E124" s="286"/>
      <c r="F124" s="286"/>
      <c r="G124" s="287"/>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285" t="s">
        <v>128</v>
      </c>
      <c r="D125" s="286"/>
      <c r="E125" s="286"/>
      <c r="F125" s="286"/>
      <c r="G125" s="287"/>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285" t="s">
        <v>146</v>
      </c>
      <c r="D126" s="286"/>
      <c r="E126" s="286"/>
      <c r="F126" s="286"/>
      <c r="G126" s="287"/>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288" t="s">
        <v>161</v>
      </c>
      <c r="C127" s="286"/>
      <c r="D127" s="286"/>
      <c r="E127" s="286"/>
      <c r="F127" s="286"/>
      <c r="G127" s="287"/>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4" t="s">
        <v>85</v>
      </c>
      <c r="C128" s="289" t="s">
        <v>162</v>
      </c>
      <c r="D128" s="290"/>
      <c r="E128" s="290"/>
      <c r="F128" s="290"/>
      <c r="G128" s="291"/>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2" t="s">
        <v>163</v>
      </c>
      <c r="C129" s="281"/>
      <c r="D129" s="281"/>
      <c r="E129" s="281"/>
      <c r="F129" s="281"/>
      <c r="G129" s="282"/>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84"/>
      <c r="C130" s="254"/>
      <c r="D130" s="254"/>
      <c r="E130" s="254"/>
      <c r="F130" s="254"/>
      <c r="G130" s="254"/>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280" t="s">
        <v>165</v>
      </c>
      <c r="D133" s="281"/>
      <c r="E133" s="281"/>
      <c r="F133" s="281"/>
      <c r="G133" s="282"/>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280" t="s">
        <v>166</v>
      </c>
      <c r="D134" s="281"/>
      <c r="E134" s="281"/>
      <c r="F134" s="281"/>
      <c r="G134" s="282"/>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280" t="s">
        <v>167</v>
      </c>
      <c r="D135" s="281"/>
      <c r="E135" s="281"/>
      <c r="F135" s="281"/>
      <c r="G135" s="282"/>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12"/>
      <c r="C138" s="254"/>
      <c r="D138" s="254"/>
      <c r="E138" s="254"/>
      <c r="F138" s="254"/>
      <c r="G138" s="254"/>
      <c r="H138" s="25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18" t="s">
        <v>169</v>
      </c>
      <c r="D139" s="281"/>
      <c r="E139" s="281"/>
      <c r="F139" s="281"/>
      <c r="G139" s="282"/>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293" t="s">
        <v>170</v>
      </c>
      <c r="D140" s="286"/>
      <c r="E140" s="287"/>
      <c r="F140" s="294">
        <v>8.3299999999999999E-2</v>
      </c>
      <c r="G140" s="287"/>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293" t="s">
        <v>171</v>
      </c>
      <c r="D141" s="286"/>
      <c r="E141" s="287"/>
      <c r="F141" s="294">
        <v>0.121</v>
      </c>
      <c r="G141" s="287"/>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293" t="s">
        <v>172</v>
      </c>
      <c r="D142" s="286"/>
      <c r="E142" s="287"/>
      <c r="F142" s="294">
        <v>0.04</v>
      </c>
      <c r="G142" s="287"/>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295" t="s">
        <v>173</v>
      </c>
      <c r="C143" s="286"/>
      <c r="D143" s="286"/>
      <c r="E143" s="287"/>
      <c r="F143" s="296">
        <f>SUM(F140:G142)</f>
        <v>0.24429999999999999</v>
      </c>
      <c r="G143" s="287"/>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297" t="s">
        <v>174</v>
      </c>
      <c r="D144" s="298"/>
      <c r="E144" s="299"/>
      <c r="F144" s="417">
        <v>7.8200000000000006E-2</v>
      </c>
      <c r="G144" s="287"/>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280" t="s">
        <v>175</v>
      </c>
      <c r="C145" s="281"/>
      <c r="D145" s="281"/>
      <c r="E145" s="282"/>
      <c r="F145" s="416">
        <f>SUM(F143:G144)</f>
        <v>0.32250000000000001</v>
      </c>
      <c r="G145" s="282"/>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84"/>
      <c r="C146" s="254"/>
      <c r="D146" s="254"/>
      <c r="E146" s="254"/>
      <c r="F146" s="254"/>
      <c r="G146" s="254"/>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G29"/>
    <mergeCell ref="C30:G30"/>
    <mergeCell ref="C31:G31"/>
    <mergeCell ref="C32:G32"/>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99:G99"/>
    <mergeCell ref="B100:G100"/>
    <mergeCell ref="B102:H102"/>
    <mergeCell ref="C103:G103"/>
    <mergeCell ref="C104:G104"/>
    <mergeCell ref="C105:G105"/>
    <mergeCell ref="C106:G106"/>
    <mergeCell ref="C107:G107"/>
    <mergeCell ref="B108:G108"/>
    <mergeCell ref="B110:H110"/>
    <mergeCell ref="C111:G111"/>
    <mergeCell ref="C112:F112"/>
    <mergeCell ref="C113:F113"/>
    <mergeCell ref="C114:F114"/>
    <mergeCell ref="C115:F115"/>
    <mergeCell ref="C116:F116"/>
    <mergeCell ref="C117:F117"/>
    <mergeCell ref="B118:G118"/>
    <mergeCell ref="B119:H119"/>
    <mergeCell ref="C121:G121"/>
    <mergeCell ref="C122:G122"/>
    <mergeCell ref="C123:G123"/>
    <mergeCell ref="C124:G124"/>
    <mergeCell ref="C125:G125"/>
    <mergeCell ref="C126:G126"/>
    <mergeCell ref="B127:G127"/>
    <mergeCell ref="C128:G128"/>
    <mergeCell ref="B129:G129"/>
    <mergeCell ref="B130:G130"/>
    <mergeCell ref="C133:G133"/>
    <mergeCell ref="C134:G134"/>
    <mergeCell ref="C135:G135"/>
    <mergeCell ref="B138:H138"/>
    <mergeCell ref="C139:G139"/>
    <mergeCell ref="F140:G140"/>
    <mergeCell ref="C144:E144"/>
    <mergeCell ref="F144:G144"/>
    <mergeCell ref="B145:E145"/>
    <mergeCell ref="F145:G145"/>
    <mergeCell ref="B146:G146"/>
    <mergeCell ref="C140:E140"/>
    <mergeCell ref="C141:E141"/>
    <mergeCell ref="F141:G141"/>
    <mergeCell ref="C142:E142"/>
    <mergeCell ref="F142:G142"/>
    <mergeCell ref="B143:E143"/>
    <mergeCell ref="F143:G143"/>
    <mergeCell ref="C52:F52"/>
    <mergeCell ref="B53:F53"/>
    <mergeCell ref="B55:H55"/>
    <mergeCell ref="C56:G56"/>
    <mergeCell ref="C57:G57"/>
    <mergeCell ref="C58:G58"/>
    <mergeCell ref="C59:G59"/>
    <mergeCell ref="C60:G60"/>
    <mergeCell ref="B61:G61"/>
    <mergeCell ref="B63:H63"/>
    <mergeCell ref="C64:G64"/>
    <mergeCell ref="C65:G65"/>
    <mergeCell ref="C66:G66"/>
    <mergeCell ref="C67:G67"/>
    <mergeCell ref="B68:G68"/>
    <mergeCell ref="B70:H70"/>
    <mergeCell ref="C71:F71"/>
    <mergeCell ref="C72:F72"/>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2026-04-29T17:36:55Z</dcterms:modified>
  <cp:category/>
  <cp:contentStatus/>
</cp:coreProperties>
</file>